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xr:revisionPtr revIDLastSave="0" documentId="8_{8225CD7F-9F68-46BF-BFDA-2890258C68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NOGRAMA" sheetId="1" r:id="rId1"/>
    <sheet name="Configuracion" sheetId="2" state="hidden" r:id="rId2"/>
    <sheet name="Resultados" sheetId="4" state="hidden" r:id="rId3"/>
    <sheet name="Fechas" sheetId="5" state="hidden" r:id="rId4"/>
  </sheets>
  <definedNames>
    <definedName name="_xlnm._FilterDatabase" localSheetId="0" hidden="1">CRONOGRAMA!$D$18:$J$18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1" l="1"/>
  <c r="G33" i="1"/>
  <c r="G32" i="1"/>
  <c r="G21" i="1"/>
  <c r="G20" i="1"/>
  <c r="G19" i="1"/>
  <c r="G22" i="1"/>
  <c r="G25" i="1"/>
  <c r="G31" i="1"/>
  <c r="G24" i="1"/>
  <c r="G23" i="1"/>
  <c r="G30" i="1"/>
  <c r="G29" i="1"/>
  <c r="G27" i="1" l="1"/>
  <c r="G28" i="1" l="1"/>
  <c r="G26" i="1"/>
  <c r="I4" i="1" l="1"/>
  <c r="C4" i="4"/>
  <c r="B8" i="4" l="1"/>
  <c r="C8" i="4" s="1"/>
  <c r="D8" i="4" s="1"/>
  <c r="D9" i="5"/>
  <c r="H4" i="5"/>
  <c r="D10" i="5" l="1"/>
  <c r="H5" i="5" l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217" i="5" s="1"/>
  <c r="H218" i="5" s="1"/>
  <c r="H219" i="5" s="1"/>
  <c r="H220" i="5" s="1"/>
  <c r="H221" i="5" s="1"/>
  <c r="H222" i="5" s="1"/>
  <c r="H223" i="5" s="1"/>
  <c r="H224" i="5" s="1"/>
  <c r="H225" i="5" s="1"/>
  <c r="H226" i="5" s="1"/>
  <c r="H227" i="5" s="1"/>
  <c r="H228" i="5" s="1"/>
  <c r="H229" i="5" s="1"/>
  <c r="H230" i="5" s="1"/>
  <c r="H231" i="5" s="1"/>
  <c r="H232" i="5" s="1"/>
  <c r="H233" i="5" s="1"/>
  <c r="H234" i="5" s="1"/>
  <c r="H235" i="5" s="1"/>
  <c r="H236" i="5" s="1"/>
  <c r="H237" i="5" s="1"/>
  <c r="H238" i="5" s="1"/>
  <c r="H239" i="5" s="1"/>
  <c r="H240" i="5" s="1"/>
  <c r="H241" i="5" s="1"/>
  <c r="H242" i="5" s="1"/>
  <c r="H243" i="5" s="1"/>
  <c r="H244" i="5" s="1"/>
  <c r="H245" i="5" s="1"/>
  <c r="H246" i="5" s="1"/>
  <c r="H247" i="5" s="1"/>
  <c r="H248" i="5" s="1"/>
  <c r="H249" i="5" s="1"/>
  <c r="H250" i="5" s="1"/>
  <c r="H251" i="5" s="1"/>
  <c r="H252" i="5" s="1"/>
  <c r="H253" i="5" s="1"/>
  <c r="H254" i="5" s="1"/>
  <c r="H255" i="5" s="1"/>
  <c r="H256" i="5" s="1"/>
  <c r="H257" i="5" s="1"/>
  <c r="H258" i="5" s="1"/>
  <c r="H259" i="5" s="1"/>
  <c r="H260" i="5" s="1"/>
  <c r="H261" i="5" s="1"/>
  <c r="H262" i="5" s="1"/>
  <c r="H263" i="5" s="1"/>
  <c r="H264" i="5" s="1"/>
  <c r="H265" i="5" s="1"/>
  <c r="H266" i="5" s="1"/>
  <c r="H267" i="5" s="1"/>
  <c r="H268" i="5" s="1"/>
  <c r="H269" i="5" s="1"/>
  <c r="H270" i="5" s="1"/>
  <c r="H271" i="5" s="1"/>
  <c r="H272" i="5" s="1"/>
  <c r="H273" i="5" s="1"/>
  <c r="H274" i="5" s="1"/>
  <c r="H275" i="5" s="1"/>
  <c r="H276" i="5" s="1"/>
  <c r="H277" i="5" s="1"/>
  <c r="H278" i="5" s="1"/>
  <c r="H279" i="5" s="1"/>
  <c r="H280" i="5" s="1"/>
  <c r="H281" i="5" s="1"/>
  <c r="H282" i="5" s="1"/>
  <c r="H283" i="5" s="1"/>
  <c r="H284" i="5" s="1"/>
  <c r="H285" i="5" s="1"/>
  <c r="H286" i="5" s="1"/>
  <c r="H287" i="5" s="1"/>
  <c r="H288" i="5" s="1"/>
  <c r="H289" i="5" s="1"/>
  <c r="H290" i="5" s="1"/>
  <c r="H291" i="5" s="1"/>
  <c r="H292" i="5" s="1"/>
  <c r="H293" i="5" s="1"/>
  <c r="H294" i="5" s="1"/>
  <c r="H295" i="5" s="1"/>
  <c r="H296" i="5" s="1"/>
  <c r="H297" i="5" s="1"/>
  <c r="H298" i="5" s="1"/>
  <c r="H299" i="5" s="1"/>
  <c r="H300" i="5" s="1"/>
  <c r="H301" i="5" s="1"/>
  <c r="H302" i="5" s="1"/>
  <c r="H303" i="5" s="1"/>
  <c r="H304" i="5" s="1"/>
  <c r="H305" i="5" s="1"/>
  <c r="H306" i="5" s="1"/>
  <c r="H307" i="5" s="1"/>
  <c r="H308" i="5" s="1"/>
  <c r="H309" i="5" s="1"/>
  <c r="H310" i="5" s="1"/>
  <c r="H311" i="5" s="1"/>
  <c r="H312" i="5" s="1"/>
  <c r="H313" i="5" s="1"/>
  <c r="H314" i="5" s="1"/>
  <c r="H315" i="5" s="1"/>
  <c r="H316" i="5" s="1"/>
  <c r="H317" i="5" s="1"/>
  <c r="H318" i="5" s="1"/>
  <c r="H319" i="5" s="1"/>
  <c r="H320" i="5" s="1"/>
  <c r="H321" i="5" s="1"/>
  <c r="H322" i="5" s="1"/>
  <c r="H323" i="5" s="1"/>
  <c r="H324" i="5" s="1"/>
  <c r="H325" i="5" s="1"/>
  <c r="H326" i="5" s="1"/>
  <c r="H327" i="5" s="1"/>
  <c r="H328" i="5" s="1"/>
  <c r="H329" i="5" s="1"/>
  <c r="H330" i="5" s="1"/>
  <c r="H331" i="5" s="1"/>
  <c r="H332" i="5" s="1"/>
  <c r="H333" i="5" s="1"/>
  <c r="H334" i="5" s="1"/>
  <c r="H335" i="5" s="1"/>
  <c r="H336" i="5" s="1"/>
  <c r="H337" i="5" s="1"/>
  <c r="H338" i="5" s="1"/>
  <c r="H339" i="5" s="1"/>
  <c r="H340" i="5" s="1"/>
  <c r="H341" i="5" s="1"/>
  <c r="H342" i="5" s="1"/>
  <c r="H343" i="5" s="1"/>
  <c r="H344" i="5" s="1"/>
  <c r="H345" i="5" s="1"/>
  <c r="H346" i="5" s="1"/>
  <c r="H347" i="5" s="1"/>
  <c r="H348" i="5" s="1"/>
  <c r="H349" i="5" s="1"/>
  <c r="H350" i="5" s="1"/>
  <c r="H351" i="5" s="1"/>
  <c r="H352" i="5" s="1"/>
  <c r="H353" i="5" s="1"/>
  <c r="H354" i="5" s="1"/>
  <c r="H355" i="5" s="1"/>
  <c r="H356" i="5" s="1"/>
  <c r="H357" i="5" s="1"/>
  <c r="H358" i="5" s="1"/>
  <c r="H359" i="5" s="1"/>
  <c r="H360" i="5" s="1"/>
  <c r="H361" i="5" s="1"/>
  <c r="H362" i="5" s="1"/>
  <c r="H363" i="5" s="1"/>
  <c r="H364" i="5" s="1"/>
  <c r="H365" i="5" s="1"/>
  <c r="H366" i="5" s="1"/>
  <c r="H367" i="5" s="1"/>
  <c r="H368" i="5" s="1"/>
  <c r="H369" i="5" s="1"/>
  <c r="H370" i="5" s="1"/>
  <c r="H371" i="5" s="1"/>
  <c r="H372" i="5" s="1"/>
  <c r="H373" i="5" s="1"/>
  <c r="H374" i="5" s="1"/>
  <c r="H375" i="5" s="1"/>
  <c r="H376" i="5" s="1"/>
  <c r="H377" i="5" s="1"/>
  <c r="H378" i="5" s="1"/>
  <c r="H379" i="5" s="1"/>
  <c r="H380" i="5" s="1"/>
  <c r="H381" i="5" s="1"/>
  <c r="H382" i="5" s="1"/>
  <c r="H383" i="5" s="1"/>
  <c r="H384" i="5" s="1"/>
  <c r="H385" i="5" s="1"/>
  <c r="H386" i="5" s="1"/>
  <c r="H387" i="5" s="1"/>
  <c r="H388" i="5" s="1"/>
  <c r="H389" i="5" s="1"/>
  <c r="H390" i="5" s="1"/>
  <c r="H391" i="5" s="1"/>
  <c r="H392" i="5" s="1"/>
  <c r="H393" i="5" s="1"/>
  <c r="H394" i="5" s="1"/>
  <c r="H395" i="5" s="1"/>
  <c r="H396" i="5" s="1"/>
  <c r="H397" i="5" s="1"/>
  <c r="H398" i="5" s="1"/>
  <c r="H399" i="5" s="1"/>
  <c r="H400" i="5" s="1"/>
  <c r="H401" i="5" s="1"/>
  <c r="H402" i="5" s="1"/>
  <c r="H403" i="5" s="1"/>
  <c r="H404" i="5" s="1"/>
  <c r="H405" i="5" s="1"/>
  <c r="H406" i="5" s="1"/>
  <c r="H407" i="5" s="1"/>
  <c r="H408" i="5" s="1"/>
  <c r="H409" i="5" s="1"/>
  <c r="H410" i="5" s="1"/>
  <c r="H411" i="5" s="1"/>
  <c r="H412" i="5" s="1"/>
  <c r="H413" i="5" s="1"/>
  <c r="H414" i="5" s="1"/>
  <c r="H415" i="5" s="1"/>
  <c r="H416" i="5" s="1"/>
  <c r="H417" i="5" s="1"/>
  <c r="H418" i="5" s="1"/>
  <c r="H419" i="5" s="1"/>
  <c r="H420" i="5" s="1"/>
  <c r="H421" i="5" s="1"/>
  <c r="H422" i="5" s="1"/>
  <c r="H423" i="5" s="1"/>
  <c r="H424" i="5" s="1"/>
  <c r="H425" i="5" s="1"/>
  <c r="H426" i="5" s="1"/>
  <c r="H427" i="5" s="1"/>
  <c r="H428" i="5" s="1"/>
  <c r="H429" i="5" s="1"/>
  <c r="H430" i="5" s="1"/>
  <c r="H431" i="5" s="1"/>
  <c r="H432" i="5" s="1"/>
  <c r="H433" i="5" s="1"/>
  <c r="H434" i="5" s="1"/>
  <c r="H435" i="5" s="1"/>
  <c r="H436" i="5" s="1"/>
  <c r="H437" i="5" s="1"/>
  <c r="H438" i="5" s="1"/>
  <c r="H439" i="5" s="1"/>
  <c r="H440" i="5" s="1"/>
  <c r="H441" i="5" s="1"/>
  <c r="H442" i="5" s="1"/>
  <c r="H443" i="5" s="1"/>
  <c r="H444" i="5" s="1"/>
  <c r="H445" i="5" s="1"/>
  <c r="H446" i="5" s="1"/>
  <c r="H447" i="5" s="1"/>
  <c r="H448" i="5" s="1"/>
  <c r="H449" i="5" s="1"/>
  <c r="H450" i="5" s="1"/>
  <c r="H451" i="5" s="1"/>
  <c r="H452" i="5" s="1"/>
  <c r="H453" i="5" s="1"/>
  <c r="H454" i="5" s="1"/>
  <c r="H455" i="5" s="1"/>
  <c r="H456" i="5" s="1"/>
  <c r="H457" i="5" s="1"/>
  <c r="H458" i="5" s="1"/>
  <c r="H459" i="5" s="1"/>
  <c r="H460" i="5" s="1"/>
  <c r="H461" i="5" s="1"/>
  <c r="H462" i="5" s="1"/>
  <c r="H463" i="5" s="1"/>
  <c r="H464" i="5" s="1"/>
  <c r="H465" i="5" s="1"/>
  <c r="H466" i="5" s="1"/>
  <c r="H467" i="5" s="1"/>
  <c r="H468" i="5" s="1"/>
  <c r="H469" i="5" s="1"/>
  <c r="H470" i="5" s="1"/>
  <c r="H471" i="5" s="1"/>
  <c r="H472" i="5" s="1"/>
  <c r="H473" i="5" s="1"/>
  <c r="H474" i="5" s="1"/>
  <c r="H475" i="5" s="1"/>
  <c r="H476" i="5" s="1"/>
  <c r="H477" i="5" s="1"/>
  <c r="H478" i="5" s="1"/>
  <c r="H479" i="5" s="1"/>
  <c r="H480" i="5" s="1"/>
  <c r="H481" i="5" s="1"/>
  <c r="H482" i="5" s="1"/>
  <c r="H483" i="5" s="1"/>
  <c r="H484" i="5" s="1"/>
  <c r="H485" i="5" s="1"/>
  <c r="H486" i="5" s="1"/>
  <c r="H487" i="5" s="1"/>
  <c r="H488" i="5" s="1"/>
  <c r="H489" i="5" s="1"/>
  <c r="H490" i="5" s="1"/>
  <c r="H491" i="5" s="1"/>
  <c r="H492" i="5" s="1"/>
  <c r="H493" i="5" s="1"/>
  <c r="H494" i="5" s="1"/>
  <c r="H495" i="5" s="1"/>
  <c r="H496" i="5" s="1"/>
  <c r="H497" i="5" s="1"/>
  <c r="H498" i="5" s="1"/>
  <c r="H499" i="5" s="1"/>
  <c r="H500" i="5" s="1"/>
  <c r="H501" i="5" s="1"/>
  <c r="H502" i="5" s="1"/>
  <c r="H503" i="5" s="1"/>
  <c r="H504" i="5" s="1"/>
  <c r="H505" i="5" s="1"/>
  <c r="H506" i="5" s="1"/>
  <c r="H507" i="5" s="1"/>
  <c r="H508" i="5" s="1"/>
  <c r="H509" i="5" s="1"/>
  <c r="M13" i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AK13" i="1" s="1"/>
  <c r="AL13" i="1" s="1"/>
  <c r="AM13" i="1" s="1"/>
  <c r="AN13" i="1" s="1"/>
  <c r="AO13" i="1" s="1"/>
  <c r="AP13" i="1" s="1"/>
  <c r="AQ13" i="1" s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BV13" i="1" s="1"/>
  <c r="BW13" i="1" s="1"/>
  <c r="BX13" i="1" s="1"/>
  <c r="BY13" i="1" s="1"/>
  <c r="BZ13" i="1" s="1"/>
  <c r="CA13" i="1" s="1"/>
  <c r="CB13" i="1" s="1"/>
  <c r="CC13" i="1" s="1"/>
  <c r="CD13" i="1" s="1"/>
  <c r="CE13" i="1" s="1"/>
  <c r="CF13" i="1" s="1"/>
  <c r="CG13" i="1" s="1"/>
  <c r="CH13" i="1" s="1"/>
  <c r="CI13" i="1" s="1"/>
  <c r="CJ13" i="1" s="1"/>
  <c r="CK13" i="1" s="1"/>
  <c r="CL13" i="1" s="1"/>
  <c r="CM13" i="1" s="1"/>
  <c r="CN13" i="1" s="1"/>
  <c r="CO13" i="1" s="1"/>
  <c r="CP13" i="1" s="1"/>
  <c r="CQ13" i="1" s="1"/>
  <c r="CR13" i="1" s="1"/>
  <c r="CS13" i="1" s="1"/>
  <c r="CT13" i="1" s="1"/>
  <c r="CU13" i="1" s="1"/>
  <c r="CV13" i="1" s="1"/>
  <c r="CW13" i="1" s="1"/>
  <c r="CX13" i="1" s="1"/>
  <c r="CY13" i="1" s="1"/>
  <c r="CZ13" i="1" s="1"/>
  <c r="DA13" i="1" s="1"/>
  <c r="DB13" i="1" s="1"/>
  <c r="DC13" i="1" s="1"/>
  <c r="DD13" i="1" s="1"/>
  <c r="DE13" i="1" s="1"/>
  <c r="DF13" i="1" s="1"/>
  <c r="DG13" i="1" s="1"/>
  <c r="DH13" i="1" s="1"/>
  <c r="DI13" i="1" s="1"/>
  <c r="DJ13" i="1" s="1"/>
  <c r="DK13" i="1" s="1"/>
  <c r="DL13" i="1" s="1"/>
  <c r="DM13" i="1" s="1"/>
  <c r="DN13" i="1" s="1"/>
  <c r="DO13" i="1" s="1"/>
  <c r="DP13" i="1" s="1"/>
  <c r="DQ13" i="1" s="1"/>
  <c r="DR13" i="1" s="1"/>
  <c r="DS13" i="1" s="1"/>
  <c r="DT13" i="1" s="1"/>
  <c r="DU13" i="1" s="1"/>
  <c r="DV13" i="1" s="1"/>
  <c r="DW13" i="1" s="1"/>
  <c r="DX13" i="1" s="1"/>
  <c r="DY13" i="1" s="1"/>
  <c r="DZ13" i="1" s="1"/>
  <c r="EA13" i="1" s="1"/>
  <c r="EB13" i="1" s="1"/>
  <c r="EC13" i="1" s="1"/>
  <c r="ED13" i="1" s="1"/>
  <c r="EE13" i="1" s="1"/>
  <c r="EF13" i="1" s="1"/>
  <c r="EG13" i="1" s="1"/>
  <c r="EH13" i="1" s="1"/>
  <c r="EI13" i="1" s="1"/>
  <c r="EJ13" i="1" s="1"/>
  <c r="EK13" i="1" s="1"/>
  <c r="EL13" i="1" s="1"/>
  <c r="EM13" i="1" s="1"/>
  <c r="EN13" i="1" s="1"/>
  <c r="EO13" i="1" s="1"/>
  <c r="EP13" i="1" s="1"/>
  <c r="EQ13" i="1" s="1"/>
  <c r="ER13" i="1" s="1"/>
  <c r="ES13" i="1" s="1"/>
  <c r="ET13" i="1" s="1"/>
  <c r="EU13" i="1" s="1"/>
  <c r="EV13" i="1" s="1"/>
  <c r="EW13" i="1" s="1"/>
  <c r="EX13" i="1" s="1"/>
  <c r="EY13" i="1" s="1"/>
  <c r="EZ13" i="1" s="1"/>
  <c r="FA13" i="1" s="1"/>
  <c r="FB13" i="1" s="1"/>
  <c r="FC13" i="1" s="1"/>
  <c r="FD13" i="1" s="1"/>
  <c r="FE13" i="1" s="1"/>
  <c r="FF13" i="1" s="1"/>
  <c r="FG13" i="1" s="1"/>
  <c r="FH13" i="1" s="1"/>
  <c r="FI13" i="1" s="1"/>
  <c r="FJ13" i="1" s="1"/>
  <c r="FK13" i="1" s="1"/>
  <c r="FL13" i="1" s="1"/>
  <c r="FM13" i="1" s="1"/>
  <c r="FN13" i="1" s="1"/>
  <c r="FO13" i="1" s="1"/>
  <c r="FP13" i="1" s="1"/>
  <c r="FQ13" i="1" s="1"/>
  <c r="FR13" i="1" s="1"/>
  <c r="FS13" i="1" s="1"/>
  <c r="FT13" i="1" s="1"/>
  <c r="FU13" i="1" s="1"/>
  <c r="FV13" i="1" s="1"/>
  <c r="FW13" i="1" s="1"/>
  <c r="FX13" i="1" s="1"/>
  <c r="FY13" i="1" s="1"/>
  <c r="FZ13" i="1" s="1"/>
  <c r="GA13" i="1" s="1"/>
  <c r="GB13" i="1" s="1"/>
  <c r="GC13" i="1" s="1"/>
  <c r="GD13" i="1" s="1"/>
  <c r="GE13" i="1" s="1"/>
  <c r="GF13" i="1" s="1"/>
  <c r="GG13" i="1" s="1"/>
  <c r="GH13" i="1" s="1"/>
  <c r="GI13" i="1" s="1"/>
  <c r="GJ13" i="1" s="1"/>
  <c r="GK13" i="1" s="1"/>
  <c r="GL13" i="1" s="1"/>
  <c r="GM13" i="1" s="1"/>
  <c r="GN13" i="1" s="1"/>
  <c r="GO13" i="1" s="1"/>
  <c r="GP13" i="1" s="1"/>
  <c r="GQ13" i="1" s="1"/>
  <c r="GR13" i="1" s="1"/>
  <c r="GS13" i="1" s="1"/>
  <c r="GT13" i="1" s="1"/>
  <c r="GU13" i="1" s="1"/>
  <c r="GV13" i="1" s="1"/>
  <c r="GW13" i="1" s="1"/>
  <c r="GX13" i="1" s="1"/>
  <c r="GY13" i="1" s="1"/>
  <c r="GZ13" i="1" s="1"/>
  <c r="HA13" i="1" s="1"/>
  <c r="HB13" i="1" s="1"/>
  <c r="HC13" i="1" s="1"/>
  <c r="HD13" i="1" s="1"/>
  <c r="HE13" i="1" s="1"/>
  <c r="HF13" i="1" s="1"/>
  <c r="HG13" i="1" s="1"/>
  <c r="HH13" i="1" s="1"/>
  <c r="HI13" i="1" s="1"/>
  <c r="HJ13" i="1" s="1"/>
  <c r="HK13" i="1" s="1"/>
  <c r="HL13" i="1" s="1"/>
  <c r="HM13" i="1" s="1"/>
  <c r="HN13" i="1" s="1"/>
  <c r="HO13" i="1" s="1"/>
  <c r="HP13" i="1" s="1"/>
  <c r="HQ13" i="1" s="1"/>
  <c r="HR13" i="1" s="1"/>
  <c r="HS13" i="1" s="1"/>
  <c r="HT13" i="1" s="1"/>
  <c r="HU13" i="1" s="1"/>
  <c r="HV13" i="1" s="1"/>
  <c r="HW13" i="1" s="1"/>
  <c r="HX13" i="1" s="1"/>
  <c r="HY13" i="1" s="1"/>
  <c r="HZ13" i="1" s="1"/>
  <c r="IA13" i="1" s="1"/>
  <c r="IB13" i="1" s="1"/>
  <c r="IC13" i="1" s="1"/>
  <c r="ID13" i="1" s="1"/>
  <c r="IE13" i="1" s="1"/>
  <c r="IF13" i="1" s="1"/>
  <c r="IG13" i="1" s="1"/>
  <c r="IH13" i="1" s="1"/>
  <c r="II13" i="1" s="1"/>
  <c r="IJ13" i="1" s="1"/>
  <c r="IK13" i="1" s="1"/>
  <c r="IL13" i="1" s="1"/>
  <c r="IM13" i="1" s="1"/>
  <c r="IN13" i="1" s="1"/>
  <c r="IO13" i="1" s="1"/>
  <c r="IP13" i="1" s="1"/>
  <c r="IQ13" i="1" s="1"/>
  <c r="IR13" i="1" s="1"/>
  <c r="IS13" i="1" s="1"/>
  <c r="IT13" i="1" s="1"/>
  <c r="IU13" i="1" s="1"/>
  <c r="IV13" i="1" s="1"/>
  <c r="IW13" i="1" s="1"/>
  <c r="IX13" i="1" s="1"/>
  <c r="IY13" i="1" s="1"/>
  <c r="IZ13" i="1" s="1"/>
  <c r="JA13" i="1" s="1"/>
  <c r="JB13" i="1" s="1"/>
  <c r="JC13" i="1" s="1"/>
  <c r="JD13" i="1" s="1"/>
  <c r="JE13" i="1" s="1"/>
  <c r="JF13" i="1" s="1"/>
  <c r="JG13" i="1" s="1"/>
  <c r="JH13" i="1" s="1"/>
  <c r="JI13" i="1" s="1"/>
  <c r="JJ13" i="1" s="1"/>
  <c r="JK13" i="1" s="1"/>
  <c r="JL13" i="1" s="1"/>
  <c r="JM13" i="1" s="1"/>
  <c r="JN13" i="1" s="1"/>
  <c r="JO13" i="1" s="1"/>
  <c r="JP13" i="1" s="1"/>
  <c r="JQ13" i="1" s="1"/>
  <c r="JR13" i="1" s="1"/>
  <c r="JS13" i="1" s="1"/>
  <c r="JT13" i="1" s="1"/>
  <c r="JU13" i="1" s="1"/>
  <c r="JV13" i="1" s="1"/>
  <c r="JW13" i="1" s="1"/>
  <c r="JX13" i="1" s="1"/>
  <c r="JY13" i="1" s="1"/>
  <c r="JZ13" i="1" s="1"/>
  <c r="KA13" i="1" s="1"/>
  <c r="KB13" i="1" s="1"/>
  <c r="KC13" i="1" s="1"/>
  <c r="KD13" i="1" s="1"/>
  <c r="KE13" i="1" s="1"/>
  <c r="KF13" i="1" s="1"/>
  <c r="KG13" i="1" s="1"/>
  <c r="KH13" i="1" s="1"/>
  <c r="KI13" i="1" s="1"/>
  <c r="KJ13" i="1" s="1"/>
  <c r="KK13" i="1" s="1"/>
  <c r="KL13" i="1" s="1"/>
  <c r="KM13" i="1" s="1"/>
  <c r="KN13" i="1" s="1"/>
  <c r="KO13" i="1" s="1"/>
  <c r="KP13" i="1" s="1"/>
  <c r="KQ13" i="1" s="1"/>
  <c r="KR13" i="1" s="1"/>
  <c r="KS13" i="1" s="1"/>
  <c r="KT13" i="1" s="1"/>
  <c r="KU13" i="1" s="1"/>
  <c r="KV13" i="1" s="1"/>
  <c r="KW13" i="1" s="1"/>
  <c r="KX13" i="1" s="1"/>
  <c r="KY13" i="1" s="1"/>
  <c r="KZ13" i="1" s="1"/>
  <c r="LA13" i="1" s="1"/>
  <c r="LB13" i="1" s="1"/>
  <c r="LC13" i="1" s="1"/>
  <c r="LD13" i="1" s="1"/>
  <c r="LE13" i="1" s="1"/>
  <c r="LF13" i="1" s="1"/>
  <c r="LG13" i="1" s="1"/>
  <c r="LH13" i="1" s="1"/>
  <c r="LI13" i="1" s="1"/>
  <c r="LJ13" i="1" s="1"/>
  <c r="LK13" i="1" s="1"/>
  <c r="LL13" i="1" s="1"/>
  <c r="LM13" i="1" s="1"/>
  <c r="LN13" i="1" s="1"/>
  <c r="LO13" i="1" s="1"/>
  <c r="LP13" i="1" s="1"/>
  <c r="LQ13" i="1" s="1"/>
  <c r="LR13" i="1" s="1"/>
  <c r="LS13" i="1" s="1"/>
  <c r="LT13" i="1" s="1"/>
  <c r="LU13" i="1" s="1"/>
  <c r="LV13" i="1" s="1"/>
  <c r="LW13" i="1" s="1"/>
  <c r="LX13" i="1" s="1"/>
  <c r="LY13" i="1" s="1"/>
  <c r="LZ13" i="1" s="1"/>
  <c r="MA13" i="1" s="1"/>
  <c r="MB13" i="1" s="1"/>
  <c r="MC13" i="1" s="1"/>
  <c r="MD13" i="1" s="1"/>
  <c r="ME13" i="1" s="1"/>
  <c r="MF13" i="1" s="1"/>
  <c r="MG13" i="1" s="1"/>
  <c r="MH13" i="1" s="1"/>
  <c r="MI13" i="1" s="1"/>
  <c r="MJ13" i="1" s="1"/>
  <c r="MK13" i="1" s="1"/>
  <c r="ML13" i="1" s="1"/>
  <c r="MM13" i="1" s="1"/>
  <c r="MN13" i="1" s="1"/>
  <c r="MO13" i="1" s="1"/>
  <c r="MP13" i="1" s="1"/>
  <c r="MQ13" i="1" s="1"/>
  <c r="MR13" i="1" s="1"/>
  <c r="MS13" i="1" s="1"/>
  <c r="MT13" i="1" s="1"/>
  <c r="MU13" i="1" s="1"/>
  <c r="MV13" i="1" s="1"/>
  <c r="MW13" i="1" s="1"/>
  <c r="MX13" i="1" s="1"/>
  <c r="MY13" i="1" s="1"/>
  <c r="MZ13" i="1" s="1"/>
  <c r="NA13" i="1" s="1"/>
  <c r="NB13" i="1" s="1"/>
  <c r="NC13" i="1" s="1"/>
  <c r="ND13" i="1" s="1"/>
  <c r="NE13" i="1" s="1"/>
  <c r="NF13" i="1" s="1"/>
  <c r="NG13" i="1" s="1"/>
  <c r="NH13" i="1" s="1"/>
  <c r="NI13" i="1" s="1"/>
  <c r="NJ13" i="1" s="1"/>
  <c r="NK13" i="1" s="1"/>
  <c r="NL13" i="1" s="1"/>
  <c r="NM13" i="1" s="1"/>
  <c r="NN13" i="1" s="1"/>
  <c r="NO13" i="1" s="1"/>
  <c r="NP13" i="1" s="1"/>
  <c r="NQ13" i="1" s="1"/>
  <c r="NR13" i="1" s="1"/>
  <c r="NS13" i="1" s="1"/>
  <c r="NT13" i="1" s="1"/>
  <c r="NU13" i="1" s="1"/>
  <c r="NV13" i="1" s="1"/>
  <c r="NW13" i="1" s="1"/>
  <c r="NX13" i="1" s="1"/>
  <c r="NY13" i="1" s="1"/>
  <c r="NZ13" i="1" s="1"/>
  <c r="OA13" i="1" s="1"/>
  <c r="OB13" i="1" s="1"/>
  <c r="OC13" i="1" s="1"/>
  <c r="OD13" i="1" s="1"/>
  <c r="OE13" i="1" s="1"/>
  <c r="OF13" i="1" s="1"/>
  <c r="OG13" i="1" s="1"/>
  <c r="OH13" i="1" s="1"/>
  <c r="OI13" i="1" s="1"/>
  <c r="OJ13" i="1" s="1"/>
  <c r="OK13" i="1" s="1"/>
  <c r="OL13" i="1" s="1"/>
  <c r="OM13" i="1" s="1"/>
  <c r="ON13" i="1" s="1"/>
  <c r="OO13" i="1" s="1"/>
  <c r="OP13" i="1" s="1"/>
  <c r="OQ13" i="1" s="1"/>
  <c r="OR13" i="1" s="1"/>
  <c r="OS13" i="1" s="1"/>
  <c r="OT13" i="1" s="1"/>
  <c r="OU13" i="1" s="1"/>
  <c r="OV13" i="1" s="1"/>
  <c r="OW13" i="1" s="1"/>
  <c r="OX13" i="1" s="1"/>
  <c r="OY13" i="1" s="1"/>
  <c r="OZ13" i="1" s="1"/>
  <c r="PA13" i="1" s="1"/>
  <c r="PB13" i="1" s="1"/>
  <c r="PC13" i="1" s="1"/>
  <c r="PD13" i="1" s="1"/>
  <c r="PE13" i="1" s="1"/>
  <c r="PF13" i="1" s="1"/>
  <c r="PG13" i="1" s="1"/>
  <c r="PH13" i="1" s="1"/>
  <c r="PI13" i="1" s="1"/>
  <c r="PJ13" i="1" s="1"/>
  <c r="PK13" i="1" s="1"/>
  <c r="PL13" i="1" s="1"/>
  <c r="PM13" i="1" s="1"/>
  <c r="PN13" i="1" s="1"/>
  <c r="PO13" i="1" s="1"/>
  <c r="PP13" i="1" s="1"/>
  <c r="PQ13" i="1" s="1"/>
  <c r="PR13" i="1" s="1"/>
  <c r="PS13" i="1" s="1"/>
  <c r="PT13" i="1" s="1"/>
  <c r="PU13" i="1" s="1"/>
  <c r="PV13" i="1" s="1"/>
  <c r="PW13" i="1" s="1"/>
  <c r="PX13" i="1" s="1"/>
  <c r="PY13" i="1" s="1"/>
  <c r="PZ13" i="1" s="1"/>
  <c r="QA13" i="1" s="1"/>
  <c r="QB13" i="1" s="1"/>
  <c r="QC13" i="1" s="1"/>
  <c r="QD13" i="1" s="1"/>
  <c r="QE13" i="1" s="1"/>
  <c r="QF13" i="1" s="1"/>
  <c r="QG13" i="1" s="1"/>
  <c r="QH13" i="1" s="1"/>
  <c r="QI13" i="1" s="1"/>
  <c r="QJ13" i="1" s="1"/>
  <c r="QK13" i="1" s="1"/>
  <c r="QL13" i="1" s="1"/>
  <c r="QM13" i="1" s="1"/>
  <c r="QN13" i="1" s="1"/>
  <c r="QO13" i="1" s="1"/>
  <c r="QP13" i="1" s="1"/>
  <c r="QQ13" i="1" s="1"/>
  <c r="QR13" i="1" s="1"/>
  <c r="QS13" i="1" s="1"/>
  <c r="QT13" i="1" s="1"/>
  <c r="QU13" i="1" s="1"/>
  <c r="QV13" i="1" s="1"/>
  <c r="QW13" i="1" s="1"/>
  <c r="QX13" i="1" s="1"/>
  <c r="QY13" i="1" s="1"/>
  <c r="QZ13" i="1" s="1"/>
  <c r="RA13" i="1" s="1"/>
  <c r="RB13" i="1" s="1"/>
  <c r="RC13" i="1" s="1"/>
  <c r="RD13" i="1" s="1"/>
  <c r="RE13" i="1" s="1"/>
  <c r="RF13" i="1" s="1"/>
  <c r="RG13" i="1" s="1"/>
  <c r="RH13" i="1" s="1"/>
  <c r="RI13" i="1" s="1"/>
  <c r="RJ13" i="1" s="1"/>
  <c r="RK13" i="1" s="1"/>
  <c r="RL13" i="1" s="1"/>
  <c r="RM13" i="1" s="1"/>
  <c r="RN13" i="1" s="1"/>
  <c r="RO13" i="1" s="1"/>
  <c r="RP13" i="1" s="1"/>
  <c r="RQ13" i="1" s="1"/>
  <c r="RR13" i="1" s="1"/>
  <c r="RS13" i="1" s="1"/>
  <c r="RT13" i="1" s="1"/>
  <c r="RU13" i="1" s="1"/>
  <c r="RV13" i="1" s="1"/>
  <c r="RW13" i="1" s="1"/>
  <c r="RX13" i="1" s="1"/>
  <c r="RY13" i="1" s="1"/>
  <c r="RZ13" i="1" s="1"/>
  <c r="SA13" i="1" s="1"/>
  <c r="SB13" i="1" s="1"/>
  <c r="SC13" i="1" s="1"/>
  <c r="SD13" i="1" s="1"/>
  <c r="SE13" i="1" s="1"/>
  <c r="SF13" i="1" s="1"/>
  <c r="SG13" i="1" s="1"/>
  <c r="SH13" i="1" s="1"/>
  <c r="SI13" i="1" s="1"/>
  <c r="SJ13" i="1" s="1"/>
  <c r="SK13" i="1" s="1"/>
  <c r="SL13" i="1" s="1"/>
  <c r="SM13" i="1" s="1"/>
  <c r="SN13" i="1" s="1"/>
  <c r="SO13" i="1" s="1"/>
  <c r="SP13" i="1" s="1"/>
  <c r="SQ13" i="1" s="1"/>
  <c r="SR13" i="1" s="1"/>
  <c r="SS13" i="1" s="1"/>
  <c r="ST13" i="1" s="1"/>
  <c r="SU13" i="1" s="1"/>
  <c r="SV13" i="1" s="1"/>
  <c r="SW13" i="1" s="1"/>
  <c r="N6" i="5"/>
  <c r="N7" i="5" s="1"/>
  <c r="N8" i="5" s="1"/>
  <c r="N9" i="5" s="1"/>
  <c r="N10" i="5" s="1"/>
  <c r="N11" i="5" s="1"/>
  <c r="N12" i="5" s="1"/>
  <c r="N13" i="5" s="1"/>
  <c r="N14" i="5" s="1"/>
  <c r="N15" i="5" s="1"/>
  <c r="N16" i="5" s="1"/>
  <c r="N17" i="5" s="1"/>
  <c r="N18" i="5" s="1"/>
  <c r="N19" i="5" s="1"/>
  <c r="N20" i="5" s="1"/>
  <c r="N21" i="5" s="1"/>
  <c r="N22" i="5" s="1"/>
  <c r="N23" i="5" s="1"/>
  <c r="N24" i="5" s="1"/>
  <c r="N25" i="5" s="1"/>
  <c r="N26" i="5" s="1"/>
  <c r="N27" i="5" s="1"/>
  <c r="N28" i="5" s="1"/>
  <c r="N29" i="5" s="1"/>
  <c r="N30" i="5" s="1"/>
  <c r="N31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N46" i="5" s="1"/>
  <c r="N47" i="5" s="1"/>
  <c r="N48" i="5" s="1"/>
  <c r="N49" i="5" s="1"/>
  <c r="N50" i="5" s="1"/>
  <c r="N51" i="5" s="1"/>
  <c r="N52" i="5" s="1"/>
  <c r="N53" i="5" s="1"/>
  <c r="N54" i="5" s="1"/>
  <c r="N55" i="5" s="1"/>
  <c r="N56" i="5" s="1"/>
  <c r="N57" i="5" s="1"/>
  <c r="N58" i="5" s="1"/>
  <c r="N59" i="5" s="1"/>
  <c r="N60" i="5" s="1"/>
  <c r="N61" i="5" s="1"/>
  <c r="N62" i="5" s="1"/>
  <c r="N63" i="5" s="1"/>
  <c r="N64" i="5" s="1"/>
  <c r="N65" i="5" s="1"/>
  <c r="N66" i="5" s="1"/>
  <c r="N67" i="5" s="1"/>
  <c r="N68" i="5" s="1"/>
  <c r="N69" i="5" s="1"/>
  <c r="N70" i="5" s="1"/>
  <c r="N71" i="5" s="1"/>
  <c r="N72" i="5" s="1"/>
  <c r="N73" i="5" s="1"/>
  <c r="N74" i="5" s="1"/>
  <c r="N75" i="5" s="1"/>
  <c r="N76" i="5" s="1"/>
  <c r="N77" i="5" s="1"/>
  <c r="N78" i="5" s="1"/>
  <c r="N79" i="5" s="1"/>
  <c r="N80" i="5" s="1"/>
  <c r="N81" i="5" s="1"/>
  <c r="N82" i="5" s="1"/>
  <c r="N83" i="5" s="1"/>
  <c r="N84" i="5" s="1"/>
  <c r="N85" i="5" s="1"/>
  <c r="N86" i="5" s="1"/>
  <c r="N87" i="5" s="1"/>
  <c r="N88" i="5" s="1"/>
  <c r="N89" i="5" s="1"/>
  <c r="N90" i="5" s="1"/>
  <c r="N91" i="5" s="1"/>
  <c r="N92" i="5" s="1"/>
  <c r="N93" i="5" s="1"/>
  <c r="N94" i="5" s="1"/>
  <c r="N95" i="5" s="1"/>
  <c r="N96" i="5" s="1"/>
  <c r="N97" i="5" s="1"/>
  <c r="N98" i="5" s="1"/>
  <c r="N99" i="5" s="1"/>
  <c r="N100" i="5" s="1"/>
  <c r="N101" i="5" s="1"/>
  <c r="N102" i="5" s="1"/>
  <c r="N103" i="5" s="1"/>
  <c r="N104" i="5" s="1"/>
  <c r="N105" i="5" s="1"/>
  <c r="N106" i="5" s="1"/>
  <c r="N107" i="5" s="1"/>
  <c r="N108" i="5" s="1"/>
  <c r="N109" i="5" s="1"/>
  <c r="N110" i="5" s="1"/>
  <c r="N111" i="5" s="1"/>
  <c r="N112" i="5" s="1"/>
  <c r="N113" i="5" s="1"/>
  <c r="N114" i="5" s="1"/>
  <c r="N115" i="5" s="1"/>
  <c r="N116" i="5" s="1"/>
  <c r="N117" i="5" s="1"/>
  <c r="N118" i="5" s="1"/>
  <c r="N119" i="5" s="1"/>
  <c r="N120" i="5" s="1"/>
  <c r="N121" i="5" s="1"/>
  <c r="N122" i="5" s="1"/>
  <c r="N123" i="5" s="1"/>
  <c r="N124" i="5" s="1"/>
  <c r="N125" i="5" s="1"/>
  <c r="N126" i="5" s="1"/>
  <c r="N127" i="5" s="1"/>
  <c r="N128" i="5" s="1"/>
  <c r="N129" i="5" s="1"/>
  <c r="N130" i="5" s="1"/>
  <c r="N131" i="5" s="1"/>
  <c r="N132" i="5" s="1"/>
  <c r="N133" i="5" s="1"/>
  <c r="N134" i="5" s="1"/>
  <c r="N135" i="5" s="1"/>
  <c r="N136" i="5" s="1"/>
  <c r="N137" i="5" s="1"/>
  <c r="N138" i="5" s="1"/>
  <c r="N139" i="5" s="1"/>
  <c r="N140" i="5" s="1"/>
  <c r="N141" i="5" s="1"/>
  <c r="N142" i="5" s="1"/>
  <c r="N143" i="5" s="1"/>
  <c r="N144" i="5" s="1"/>
  <c r="N145" i="5" s="1"/>
  <c r="N146" i="5" s="1"/>
  <c r="N147" i="5" s="1"/>
  <c r="N148" i="5" s="1"/>
  <c r="N149" i="5" s="1"/>
  <c r="N150" i="5" s="1"/>
  <c r="N151" i="5" s="1"/>
  <c r="N152" i="5" s="1"/>
  <c r="N153" i="5" s="1"/>
  <c r="N154" i="5" s="1"/>
  <c r="N155" i="5" s="1"/>
  <c r="N156" i="5" s="1"/>
  <c r="N157" i="5" s="1"/>
  <c r="N158" i="5" s="1"/>
  <c r="N159" i="5" s="1"/>
  <c r="N160" i="5" s="1"/>
  <c r="N161" i="5" s="1"/>
  <c r="N162" i="5" s="1"/>
  <c r="N163" i="5" s="1"/>
  <c r="N164" i="5" s="1"/>
  <c r="N165" i="5" s="1"/>
  <c r="N166" i="5" s="1"/>
  <c r="N167" i="5" s="1"/>
  <c r="N168" i="5" s="1"/>
  <c r="N169" i="5" s="1"/>
  <c r="N170" i="5" s="1"/>
  <c r="N171" i="5" s="1"/>
  <c r="N172" i="5" s="1"/>
  <c r="N173" i="5" s="1"/>
  <c r="N174" i="5" s="1"/>
  <c r="N175" i="5" s="1"/>
  <c r="N176" i="5" s="1"/>
  <c r="N177" i="5" s="1"/>
  <c r="N178" i="5" s="1"/>
  <c r="N179" i="5" s="1"/>
  <c r="N180" i="5" s="1"/>
  <c r="N181" i="5" s="1"/>
  <c r="N182" i="5" s="1"/>
  <c r="N183" i="5" s="1"/>
  <c r="N184" i="5" s="1"/>
  <c r="N185" i="5" s="1"/>
  <c r="N186" i="5" s="1"/>
  <c r="N187" i="5" s="1"/>
  <c r="N188" i="5" s="1"/>
  <c r="N189" i="5" s="1"/>
  <c r="N190" i="5" s="1"/>
  <c r="N191" i="5" s="1"/>
  <c r="N192" i="5" s="1"/>
  <c r="N193" i="5" s="1"/>
  <c r="N194" i="5" s="1"/>
  <c r="N195" i="5" s="1"/>
  <c r="N196" i="5" s="1"/>
  <c r="N197" i="5" s="1"/>
  <c r="N198" i="5" s="1"/>
  <c r="N199" i="5" s="1"/>
  <c r="N200" i="5" s="1"/>
  <c r="N201" i="5" s="1"/>
  <c r="N202" i="5" s="1"/>
  <c r="N203" i="5" s="1"/>
  <c r="N204" i="5" s="1"/>
  <c r="N205" i="5" s="1"/>
  <c r="N206" i="5" s="1"/>
  <c r="N207" i="5" s="1"/>
  <c r="N208" i="5" s="1"/>
  <c r="N209" i="5" s="1"/>
  <c r="N210" i="5" s="1"/>
  <c r="N211" i="5" s="1"/>
  <c r="N212" i="5" s="1"/>
  <c r="N213" i="5" s="1"/>
  <c r="N214" i="5" s="1"/>
  <c r="N215" i="5" s="1"/>
  <c r="N216" i="5" s="1"/>
  <c r="N217" i="5" s="1"/>
  <c r="N218" i="5" s="1"/>
  <c r="N219" i="5" s="1"/>
  <c r="N220" i="5" s="1"/>
  <c r="N221" i="5" s="1"/>
  <c r="N222" i="5" s="1"/>
  <c r="N223" i="5" s="1"/>
  <c r="N224" i="5" s="1"/>
  <c r="N225" i="5" s="1"/>
  <c r="N226" i="5" s="1"/>
  <c r="N227" i="5" s="1"/>
  <c r="N228" i="5" s="1"/>
  <c r="N229" i="5" s="1"/>
  <c r="N230" i="5" s="1"/>
  <c r="N231" i="5" s="1"/>
  <c r="N232" i="5" s="1"/>
  <c r="N233" i="5" s="1"/>
  <c r="N234" i="5" s="1"/>
  <c r="N235" i="5" s="1"/>
  <c r="N236" i="5" s="1"/>
  <c r="N237" i="5" s="1"/>
  <c r="N238" i="5" s="1"/>
  <c r="N239" i="5" s="1"/>
  <c r="N240" i="5" s="1"/>
  <c r="N241" i="5" s="1"/>
  <c r="N242" i="5" s="1"/>
  <c r="N243" i="5" s="1"/>
  <c r="N244" i="5" s="1"/>
  <c r="N245" i="5" s="1"/>
  <c r="N246" i="5" s="1"/>
  <c r="N247" i="5" s="1"/>
  <c r="N248" i="5" s="1"/>
  <c r="N249" i="5" s="1"/>
  <c r="N250" i="5" s="1"/>
  <c r="N251" i="5" s="1"/>
  <c r="N252" i="5" s="1"/>
  <c r="N253" i="5" s="1"/>
  <c r="N254" i="5" s="1"/>
  <c r="N255" i="5" s="1"/>
  <c r="N256" i="5" s="1"/>
  <c r="N257" i="5" s="1"/>
  <c r="N258" i="5" s="1"/>
  <c r="N259" i="5" s="1"/>
  <c r="N260" i="5" s="1"/>
  <c r="N261" i="5" s="1"/>
  <c r="N262" i="5" s="1"/>
  <c r="N263" i="5" s="1"/>
  <c r="N264" i="5" s="1"/>
  <c r="N265" i="5" s="1"/>
  <c r="N266" i="5" s="1"/>
  <c r="N267" i="5" s="1"/>
  <c r="N268" i="5" s="1"/>
  <c r="N269" i="5" s="1"/>
  <c r="N270" i="5" s="1"/>
  <c r="N271" i="5" s="1"/>
  <c r="N272" i="5" s="1"/>
  <c r="N273" i="5" s="1"/>
  <c r="N274" i="5" s="1"/>
  <c r="N275" i="5" s="1"/>
  <c r="N276" i="5" s="1"/>
  <c r="N277" i="5" s="1"/>
  <c r="N278" i="5" s="1"/>
  <c r="N279" i="5" s="1"/>
  <c r="N280" i="5" s="1"/>
  <c r="N281" i="5" s="1"/>
  <c r="N282" i="5" s="1"/>
  <c r="N283" i="5" s="1"/>
  <c r="N284" i="5" s="1"/>
  <c r="N285" i="5" s="1"/>
  <c r="N286" i="5" s="1"/>
  <c r="N287" i="5" s="1"/>
  <c r="N288" i="5" s="1"/>
  <c r="N289" i="5" s="1"/>
  <c r="N290" i="5" s="1"/>
  <c r="N291" i="5" s="1"/>
  <c r="N292" i="5" s="1"/>
  <c r="N293" i="5" s="1"/>
  <c r="N294" i="5" s="1"/>
  <c r="N295" i="5" s="1"/>
  <c r="N296" i="5" s="1"/>
  <c r="N297" i="5" s="1"/>
  <c r="N298" i="5" s="1"/>
  <c r="N299" i="5" s="1"/>
  <c r="N300" i="5" s="1"/>
  <c r="N301" i="5" s="1"/>
  <c r="N302" i="5" s="1"/>
  <c r="N303" i="5" s="1"/>
  <c r="N304" i="5" s="1"/>
  <c r="N305" i="5" s="1"/>
  <c r="N306" i="5" s="1"/>
  <c r="N307" i="5" s="1"/>
  <c r="N308" i="5" s="1"/>
  <c r="N309" i="5" s="1"/>
  <c r="N310" i="5" s="1"/>
  <c r="N311" i="5" s="1"/>
  <c r="N312" i="5" s="1"/>
  <c r="N313" i="5" s="1"/>
  <c r="N314" i="5" s="1"/>
  <c r="N315" i="5" s="1"/>
  <c r="N316" i="5" s="1"/>
  <c r="N317" i="5" s="1"/>
  <c r="N318" i="5" s="1"/>
  <c r="N319" i="5" s="1"/>
  <c r="N320" i="5" s="1"/>
  <c r="N321" i="5" s="1"/>
  <c r="N322" i="5" s="1"/>
  <c r="N323" i="5" s="1"/>
  <c r="N324" i="5" s="1"/>
  <c r="N325" i="5" s="1"/>
  <c r="N326" i="5" s="1"/>
  <c r="N327" i="5" s="1"/>
  <c r="N328" i="5" s="1"/>
  <c r="N329" i="5" s="1"/>
  <c r="N330" i="5" s="1"/>
  <c r="N331" i="5" s="1"/>
  <c r="N332" i="5" s="1"/>
  <c r="N333" i="5" s="1"/>
  <c r="N334" i="5" s="1"/>
  <c r="N335" i="5" s="1"/>
  <c r="N336" i="5" s="1"/>
  <c r="N337" i="5" s="1"/>
  <c r="N338" i="5" s="1"/>
  <c r="N339" i="5" s="1"/>
  <c r="N340" i="5" s="1"/>
  <c r="N341" i="5" s="1"/>
  <c r="N342" i="5" s="1"/>
  <c r="N343" i="5" s="1"/>
  <c r="N344" i="5" s="1"/>
  <c r="N345" i="5" s="1"/>
  <c r="N346" i="5" s="1"/>
  <c r="N347" i="5" s="1"/>
  <c r="N348" i="5" s="1"/>
  <c r="N349" i="5" s="1"/>
  <c r="N350" i="5" s="1"/>
  <c r="N351" i="5" s="1"/>
  <c r="N352" i="5" s="1"/>
  <c r="N353" i="5" s="1"/>
  <c r="N354" i="5" s="1"/>
  <c r="N355" i="5" s="1"/>
  <c r="N356" i="5" s="1"/>
  <c r="N357" i="5" s="1"/>
  <c r="N358" i="5" s="1"/>
  <c r="N359" i="5" s="1"/>
  <c r="N360" i="5" s="1"/>
  <c r="N361" i="5" s="1"/>
  <c r="N362" i="5" s="1"/>
  <c r="N363" i="5" s="1"/>
  <c r="N364" i="5" s="1"/>
  <c r="N365" i="5" s="1"/>
  <c r="N366" i="5" s="1"/>
  <c r="N367" i="5" s="1"/>
  <c r="N368" i="5" s="1"/>
  <c r="N369" i="5" s="1"/>
  <c r="N370" i="5" s="1"/>
  <c r="N371" i="5" s="1"/>
  <c r="N372" i="5" s="1"/>
  <c r="N373" i="5" s="1"/>
  <c r="N374" i="5" s="1"/>
  <c r="N375" i="5" s="1"/>
  <c r="N376" i="5" s="1"/>
  <c r="N377" i="5" s="1"/>
  <c r="N378" i="5" s="1"/>
  <c r="N379" i="5" s="1"/>
  <c r="N380" i="5" s="1"/>
  <c r="N381" i="5" s="1"/>
  <c r="N382" i="5" s="1"/>
  <c r="N383" i="5" s="1"/>
  <c r="N384" i="5" s="1"/>
  <c r="N385" i="5" s="1"/>
  <c r="N386" i="5" s="1"/>
  <c r="N387" i="5" s="1"/>
  <c r="N388" i="5" s="1"/>
  <c r="N389" i="5" s="1"/>
  <c r="N390" i="5" s="1"/>
  <c r="N391" i="5" s="1"/>
  <c r="N392" i="5" s="1"/>
  <c r="N393" i="5" s="1"/>
  <c r="N394" i="5" s="1"/>
  <c r="N395" i="5" s="1"/>
  <c r="N396" i="5" s="1"/>
  <c r="N397" i="5" s="1"/>
  <c r="N398" i="5" s="1"/>
  <c r="N399" i="5" s="1"/>
  <c r="N400" i="5" s="1"/>
  <c r="N401" i="5" s="1"/>
  <c r="N402" i="5" s="1"/>
  <c r="N403" i="5" s="1"/>
  <c r="N404" i="5" s="1"/>
  <c r="N405" i="5" s="1"/>
  <c r="N406" i="5" s="1"/>
  <c r="N407" i="5" s="1"/>
  <c r="N408" i="5" s="1"/>
  <c r="N409" i="5" s="1"/>
  <c r="N410" i="5" s="1"/>
  <c r="N411" i="5" s="1"/>
  <c r="N412" i="5" s="1"/>
  <c r="N413" i="5" s="1"/>
  <c r="N414" i="5" s="1"/>
  <c r="N415" i="5" s="1"/>
  <c r="N416" i="5" s="1"/>
  <c r="N417" i="5" s="1"/>
  <c r="N418" i="5" s="1"/>
  <c r="N419" i="5" s="1"/>
  <c r="N420" i="5" s="1"/>
  <c r="N421" i="5" s="1"/>
  <c r="N422" i="5" s="1"/>
  <c r="N423" i="5" s="1"/>
  <c r="N424" i="5" s="1"/>
  <c r="N425" i="5" s="1"/>
  <c r="N426" i="5" s="1"/>
  <c r="N427" i="5" s="1"/>
  <c r="N428" i="5" s="1"/>
  <c r="N429" i="5" s="1"/>
  <c r="N430" i="5" s="1"/>
  <c r="N431" i="5" s="1"/>
  <c r="N432" i="5" s="1"/>
  <c r="N433" i="5" s="1"/>
  <c r="N434" i="5" s="1"/>
  <c r="N435" i="5" s="1"/>
  <c r="N436" i="5" s="1"/>
  <c r="N437" i="5" s="1"/>
  <c r="N438" i="5" s="1"/>
  <c r="N439" i="5" s="1"/>
  <c r="N440" i="5" s="1"/>
  <c r="N441" i="5" s="1"/>
  <c r="N442" i="5" s="1"/>
  <c r="N443" i="5" s="1"/>
  <c r="N444" i="5" s="1"/>
  <c r="N445" i="5" s="1"/>
  <c r="N446" i="5" s="1"/>
  <c r="N447" i="5" s="1"/>
  <c r="N448" i="5" s="1"/>
  <c r="N449" i="5" s="1"/>
  <c r="N450" i="5" s="1"/>
  <c r="N451" i="5" s="1"/>
  <c r="N452" i="5" s="1"/>
  <c r="N453" i="5" s="1"/>
  <c r="N454" i="5" s="1"/>
  <c r="N455" i="5" s="1"/>
  <c r="N456" i="5" s="1"/>
  <c r="N457" i="5" s="1"/>
  <c r="N458" i="5" s="1"/>
  <c r="N459" i="5" s="1"/>
  <c r="N460" i="5" s="1"/>
  <c r="N461" i="5" s="1"/>
  <c r="N462" i="5" s="1"/>
  <c r="N463" i="5" s="1"/>
  <c r="N464" i="5" s="1"/>
  <c r="N465" i="5" s="1"/>
  <c r="N466" i="5" s="1"/>
  <c r="N467" i="5" s="1"/>
  <c r="N468" i="5" s="1"/>
  <c r="N469" i="5" s="1"/>
  <c r="N470" i="5" s="1"/>
  <c r="N471" i="5" s="1"/>
  <c r="N472" i="5" s="1"/>
  <c r="N473" i="5" s="1"/>
  <c r="N474" i="5" s="1"/>
  <c r="N475" i="5" s="1"/>
  <c r="N476" i="5" s="1"/>
  <c r="N477" i="5" s="1"/>
  <c r="N478" i="5" s="1"/>
  <c r="N479" i="5" s="1"/>
  <c r="N480" i="5" s="1"/>
  <c r="N481" i="5" s="1"/>
  <c r="N482" i="5" s="1"/>
  <c r="N483" i="5" s="1"/>
  <c r="N484" i="5" s="1"/>
  <c r="N485" i="5" s="1"/>
  <c r="N486" i="5" s="1"/>
  <c r="N487" i="5" s="1"/>
  <c r="N488" i="5" s="1"/>
  <c r="N489" i="5" s="1"/>
  <c r="N490" i="5" s="1"/>
  <c r="N491" i="5" s="1"/>
  <c r="N492" i="5" s="1"/>
  <c r="N493" i="5" s="1"/>
  <c r="N494" i="5" s="1"/>
  <c r="N495" i="5" s="1"/>
  <c r="N496" i="5" s="1"/>
  <c r="N497" i="5" s="1"/>
  <c r="N498" i="5" s="1"/>
  <c r="N499" i="5" s="1"/>
  <c r="N500" i="5" s="1"/>
  <c r="N501" i="5" s="1"/>
  <c r="N502" i="5" s="1"/>
  <c r="N503" i="5" s="1"/>
  <c r="N504" i="5" s="1"/>
  <c r="N505" i="5" s="1"/>
  <c r="N506" i="5" s="1"/>
  <c r="N507" i="5" s="1"/>
  <c r="N508" i="5" s="1"/>
  <c r="N509" i="5" s="1"/>
  <c r="N5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4" i="5"/>
  <c r="A6" i="5"/>
  <c r="A5" i="5"/>
  <c r="I4" i="5" l="1"/>
  <c r="G4" i="5"/>
  <c r="J4" i="5" s="1"/>
  <c r="D4" i="4"/>
  <c r="B7" i="4"/>
  <c r="B6" i="4"/>
  <c r="C6" i="4" s="1"/>
  <c r="D6" i="4" s="1"/>
  <c r="B5" i="4"/>
  <c r="C5" i="4" s="1"/>
  <c r="C7" i="4" l="1"/>
  <c r="D7" i="4" s="1"/>
  <c r="D10" i="4" s="1"/>
  <c r="F4" i="5"/>
  <c r="L4" i="5"/>
  <c r="K4" i="5" s="1"/>
  <c r="D14" i="5" l="1"/>
  <c r="D13" i="5" l="1"/>
  <c r="G5" i="5" l="1"/>
  <c r="J5" i="5" s="1"/>
  <c r="I5" i="5"/>
  <c r="I6" i="5"/>
  <c r="G6" i="5"/>
  <c r="J6" i="5" s="1"/>
  <c r="L5" i="5" l="1"/>
  <c r="K5" i="5" s="1"/>
  <c r="O4" i="5" s="1"/>
  <c r="L16" i="1" s="1"/>
  <c r="F5" i="5"/>
  <c r="F6" i="5"/>
  <c r="G7" i="5"/>
  <c r="J7" i="5" s="1"/>
  <c r="I7" i="5"/>
  <c r="L6" i="5"/>
  <c r="L21" i="1" l="1"/>
  <c r="L19" i="1"/>
  <c r="K6" i="5"/>
  <c r="L14" i="1"/>
  <c r="L15" i="1"/>
  <c r="F7" i="5"/>
  <c r="L7" i="5"/>
  <c r="I8" i="5"/>
  <c r="G8" i="5"/>
  <c r="J8" i="5" s="1"/>
  <c r="K7" i="5" l="1"/>
  <c r="F8" i="5"/>
  <c r="L8" i="5"/>
  <c r="G9" i="5"/>
  <c r="J9" i="5" s="1"/>
  <c r="I9" i="5"/>
  <c r="K8" i="5" l="1"/>
  <c r="F9" i="5"/>
  <c r="L9" i="5"/>
  <c r="G10" i="5"/>
  <c r="J10" i="5" s="1"/>
  <c r="I10" i="5"/>
  <c r="K9" i="5" l="1"/>
  <c r="F10" i="5"/>
  <c r="L10" i="5"/>
  <c r="I11" i="5"/>
  <c r="G11" i="5"/>
  <c r="J11" i="5" s="1"/>
  <c r="K10" i="5" l="1"/>
  <c r="F11" i="5"/>
  <c r="L11" i="5"/>
  <c r="G12" i="5"/>
  <c r="J12" i="5" s="1"/>
  <c r="I12" i="5"/>
  <c r="K11" i="5" l="1"/>
  <c r="F12" i="5"/>
  <c r="L12" i="5"/>
  <c r="I13" i="5"/>
  <c r="G13" i="5"/>
  <c r="J13" i="5" s="1"/>
  <c r="K12" i="5" l="1"/>
  <c r="F13" i="5"/>
  <c r="L13" i="5"/>
  <c r="I14" i="5"/>
  <c r="G14" i="5"/>
  <c r="J14" i="5" s="1"/>
  <c r="K13" i="5" l="1"/>
  <c r="F14" i="5"/>
  <c r="L14" i="5"/>
  <c r="I15" i="5"/>
  <c r="G15" i="5"/>
  <c r="J15" i="5" s="1"/>
  <c r="K14" i="5" l="1"/>
  <c r="F15" i="5"/>
  <c r="L15" i="5"/>
  <c r="I16" i="5"/>
  <c r="G16" i="5"/>
  <c r="J16" i="5" s="1"/>
  <c r="K15" i="5" l="1"/>
  <c r="F16" i="5"/>
  <c r="L16" i="5"/>
  <c r="G17" i="5"/>
  <c r="J17" i="5" s="1"/>
  <c r="I17" i="5"/>
  <c r="K16" i="5" l="1"/>
  <c r="F17" i="5"/>
  <c r="L17" i="5"/>
  <c r="I18" i="5"/>
  <c r="G18" i="5"/>
  <c r="J18" i="5" s="1"/>
  <c r="K17" i="5" l="1"/>
  <c r="F18" i="5"/>
  <c r="L18" i="5"/>
  <c r="G19" i="5"/>
  <c r="J19" i="5" s="1"/>
  <c r="I19" i="5"/>
  <c r="K18" i="5" l="1"/>
  <c r="F19" i="5"/>
  <c r="L19" i="5"/>
  <c r="I20" i="5"/>
  <c r="G20" i="5"/>
  <c r="J20" i="5" s="1"/>
  <c r="K19" i="5" l="1"/>
  <c r="F20" i="5"/>
  <c r="L20" i="5"/>
  <c r="I21" i="5"/>
  <c r="G21" i="5"/>
  <c r="J21" i="5" s="1"/>
  <c r="K20" i="5" l="1"/>
  <c r="F21" i="5"/>
  <c r="L21" i="5"/>
  <c r="I22" i="5"/>
  <c r="G22" i="5"/>
  <c r="J22" i="5" s="1"/>
  <c r="K21" i="5" l="1"/>
  <c r="F22" i="5"/>
  <c r="L22" i="5"/>
  <c r="I23" i="5"/>
  <c r="G23" i="5"/>
  <c r="J23" i="5" s="1"/>
  <c r="K22" i="5" l="1"/>
  <c r="F23" i="5"/>
  <c r="L23" i="5"/>
  <c r="I24" i="5"/>
  <c r="G24" i="5"/>
  <c r="J24" i="5" s="1"/>
  <c r="K23" i="5" l="1"/>
  <c r="F24" i="5"/>
  <c r="L24" i="5"/>
  <c r="I25" i="5"/>
  <c r="G25" i="5"/>
  <c r="J25" i="5" s="1"/>
  <c r="K24" i="5" l="1"/>
  <c r="F25" i="5"/>
  <c r="L25" i="5"/>
  <c r="I26" i="5"/>
  <c r="G26" i="5"/>
  <c r="J26" i="5" s="1"/>
  <c r="K25" i="5" l="1"/>
  <c r="F26" i="5"/>
  <c r="L26" i="5"/>
  <c r="G27" i="5"/>
  <c r="J27" i="5" s="1"/>
  <c r="I27" i="5"/>
  <c r="K26" i="5" l="1"/>
  <c r="F27" i="5"/>
  <c r="L27" i="5"/>
  <c r="I28" i="5"/>
  <c r="G28" i="5"/>
  <c r="J28" i="5" s="1"/>
  <c r="K27" i="5" l="1"/>
  <c r="F28" i="5"/>
  <c r="L28" i="5"/>
  <c r="I29" i="5"/>
  <c r="G29" i="5"/>
  <c r="J29" i="5" s="1"/>
  <c r="K28" i="5" l="1"/>
  <c r="F29" i="5"/>
  <c r="L29" i="5"/>
  <c r="I30" i="5"/>
  <c r="G30" i="5"/>
  <c r="J30" i="5" s="1"/>
  <c r="K29" i="5" l="1"/>
  <c r="F30" i="5"/>
  <c r="L30" i="5"/>
  <c r="G31" i="5"/>
  <c r="J31" i="5" s="1"/>
  <c r="I31" i="5"/>
  <c r="K30" i="5" l="1"/>
  <c r="F31" i="5"/>
  <c r="L31" i="5"/>
  <c r="G32" i="5"/>
  <c r="J32" i="5" s="1"/>
  <c r="I32" i="5"/>
  <c r="K31" i="5" l="1"/>
  <c r="F32" i="5"/>
  <c r="L32" i="5"/>
  <c r="I33" i="5"/>
  <c r="G33" i="5"/>
  <c r="J33" i="5" s="1"/>
  <c r="K32" i="5" l="1"/>
  <c r="F33" i="5"/>
  <c r="L33" i="5"/>
  <c r="G34" i="5"/>
  <c r="J34" i="5" s="1"/>
  <c r="I34" i="5"/>
  <c r="K33" i="5" l="1"/>
  <c r="F34" i="5"/>
  <c r="I35" i="5"/>
  <c r="G35" i="5"/>
  <c r="J35" i="5" s="1"/>
  <c r="L34" i="5"/>
  <c r="K34" i="5" l="1"/>
  <c r="F35" i="5"/>
  <c r="L35" i="5"/>
  <c r="I36" i="5"/>
  <c r="G36" i="5"/>
  <c r="J36" i="5" s="1"/>
  <c r="K35" i="5" l="1"/>
  <c r="F36" i="5"/>
  <c r="L36" i="5"/>
  <c r="I37" i="5"/>
  <c r="G37" i="5"/>
  <c r="J37" i="5" s="1"/>
  <c r="K36" i="5" l="1"/>
  <c r="F37" i="5"/>
  <c r="L37" i="5"/>
  <c r="I38" i="5"/>
  <c r="G38" i="5"/>
  <c r="J38" i="5" s="1"/>
  <c r="K37" i="5" l="1"/>
  <c r="F38" i="5"/>
  <c r="L38" i="5"/>
  <c r="K38" i="5" s="1"/>
  <c r="I39" i="5"/>
  <c r="G39" i="5"/>
  <c r="J39" i="5" s="1"/>
  <c r="F39" i="5" l="1"/>
  <c r="L39" i="5"/>
  <c r="K39" i="5" s="1"/>
  <c r="I40" i="5"/>
  <c r="G40" i="5"/>
  <c r="J40" i="5" s="1"/>
  <c r="F40" i="5" l="1"/>
  <c r="L40" i="5"/>
  <c r="K40" i="5" s="1"/>
  <c r="I41" i="5"/>
  <c r="G41" i="5"/>
  <c r="J41" i="5" s="1"/>
  <c r="F41" i="5" l="1"/>
  <c r="L41" i="5"/>
  <c r="K41" i="5" s="1"/>
  <c r="I42" i="5"/>
  <c r="G42" i="5"/>
  <c r="J42" i="5" s="1"/>
  <c r="F42" i="5" l="1"/>
  <c r="L42" i="5"/>
  <c r="K42" i="5" s="1"/>
  <c r="G43" i="5"/>
  <c r="J43" i="5" s="1"/>
  <c r="I43" i="5"/>
  <c r="F43" i="5" l="1"/>
  <c r="G44" i="5"/>
  <c r="J44" i="5" s="1"/>
  <c r="I44" i="5"/>
  <c r="L43" i="5"/>
  <c r="K43" i="5" s="1"/>
  <c r="F44" i="5" l="1"/>
  <c r="L44" i="5"/>
  <c r="K44" i="5" s="1"/>
  <c r="I45" i="5"/>
  <c r="G45" i="5"/>
  <c r="J45" i="5" s="1"/>
  <c r="F45" i="5" l="1"/>
  <c r="L45" i="5"/>
  <c r="K45" i="5" s="1"/>
  <c r="I46" i="5"/>
  <c r="G46" i="5"/>
  <c r="J46" i="5" s="1"/>
  <c r="F46" i="5" l="1"/>
  <c r="L46" i="5"/>
  <c r="K46" i="5" s="1"/>
  <c r="I47" i="5"/>
  <c r="G47" i="5"/>
  <c r="J47" i="5" s="1"/>
  <c r="F47" i="5" l="1"/>
  <c r="L47" i="5"/>
  <c r="K47" i="5" s="1"/>
  <c r="G48" i="5"/>
  <c r="J48" i="5" s="1"/>
  <c r="I48" i="5"/>
  <c r="F48" i="5" l="1"/>
  <c r="G49" i="5"/>
  <c r="J49" i="5" s="1"/>
  <c r="I49" i="5"/>
  <c r="L48" i="5"/>
  <c r="K48" i="5" s="1"/>
  <c r="F49" i="5" l="1"/>
  <c r="L49" i="5"/>
  <c r="K49" i="5" s="1"/>
  <c r="G50" i="5"/>
  <c r="J50" i="5" s="1"/>
  <c r="I50" i="5"/>
  <c r="F50" i="5" l="1"/>
  <c r="L50" i="5"/>
  <c r="K50" i="5" s="1"/>
  <c r="I51" i="5"/>
  <c r="G51" i="5"/>
  <c r="J51" i="5" s="1"/>
  <c r="F51" i="5" l="1"/>
  <c r="L51" i="5"/>
  <c r="K51" i="5" s="1"/>
  <c r="G52" i="5"/>
  <c r="J52" i="5" s="1"/>
  <c r="I52" i="5"/>
  <c r="F52" i="5" l="1"/>
  <c r="L52" i="5"/>
  <c r="K52" i="5" s="1"/>
  <c r="G53" i="5"/>
  <c r="J53" i="5" s="1"/>
  <c r="I53" i="5"/>
  <c r="F53" i="5" l="1"/>
  <c r="L53" i="5"/>
  <c r="K53" i="5" s="1"/>
  <c r="G54" i="5"/>
  <c r="J54" i="5" s="1"/>
  <c r="I54" i="5"/>
  <c r="F54" i="5" l="1"/>
  <c r="L54" i="5"/>
  <c r="K54" i="5" s="1"/>
  <c r="G55" i="5"/>
  <c r="J55" i="5" s="1"/>
  <c r="I55" i="5"/>
  <c r="F55" i="5" l="1"/>
  <c r="L55" i="5"/>
  <c r="K55" i="5" s="1"/>
  <c r="G56" i="5"/>
  <c r="J56" i="5" s="1"/>
  <c r="I56" i="5"/>
  <c r="F56" i="5" l="1"/>
  <c r="G57" i="5"/>
  <c r="J57" i="5" s="1"/>
  <c r="I57" i="5"/>
  <c r="L56" i="5"/>
  <c r="K56" i="5" s="1"/>
  <c r="F57" i="5" l="1"/>
  <c r="L57" i="5"/>
  <c r="K57" i="5" s="1"/>
  <c r="I58" i="5"/>
  <c r="G58" i="5"/>
  <c r="J58" i="5" s="1"/>
  <c r="F58" i="5" l="1"/>
  <c r="L58" i="5"/>
  <c r="K58" i="5" s="1"/>
  <c r="I59" i="5"/>
  <c r="G59" i="5"/>
  <c r="J59" i="5" s="1"/>
  <c r="F59" i="5" l="1"/>
  <c r="L59" i="5"/>
  <c r="K59" i="5" s="1"/>
  <c r="I60" i="5"/>
  <c r="G60" i="5"/>
  <c r="J60" i="5" s="1"/>
  <c r="F60" i="5" l="1"/>
  <c r="L60" i="5"/>
  <c r="K60" i="5" s="1"/>
  <c r="I61" i="5"/>
  <c r="G61" i="5"/>
  <c r="J61" i="5" s="1"/>
  <c r="F61" i="5" l="1"/>
  <c r="L61" i="5"/>
  <c r="K61" i="5" s="1"/>
  <c r="I62" i="5"/>
  <c r="G62" i="5"/>
  <c r="J62" i="5" s="1"/>
  <c r="F62" i="5" l="1"/>
  <c r="L62" i="5"/>
  <c r="K62" i="5" s="1"/>
  <c r="I63" i="5"/>
  <c r="G63" i="5"/>
  <c r="J63" i="5" s="1"/>
  <c r="F63" i="5" l="1"/>
  <c r="L63" i="5"/>
  <c r="K63" i="5" s="1"/>
  <c r="I64" i="5"/>
  <c r="G64" i="5"/>
  <c r="J64" i="5" s="1"/>
  <c r="F64" i="5" l="1"/>
  <c r="L64" i="5"/>
  <c r="K64" i="5" s="1"/>
  <c r="G65" i="5"/>
  <c r="J65" i="5" s="1"/>
  <c r="I65" i="5"/>
  <c r="F65" i="5" l="1"/>
  <c r="L65" i="5"/>
  <c r="K65" i="5" s="1"/>
  <c r="I66" i="5"/>
  <c r="G66" i="5"/>
  <c r="J66" i="5" s="1"/>
  <c r="F66" i="5" l="1"/>
  <c r="L66" i="5"/>
  <c r="K66" i="5" s="1"/>
  <c r="G67" i="5"/>
  <c r="J67" i="5" s="1"/>
  <c r="I67" i="5"/>
  <c r="F67" i="5" l="1"/>
  <c r="L67" i="5"/>
  <c r="K67" i="5" s="1"/>
  <c r="I68" i="5"/>
  <c r="G68" i="5"/>
  <c r="J68" i="5" s="1"/>
  <c r="F68" i="5" l="1"/>
  <c r="L68" i="5"/>
  <c r="K68" i="5" s="1"/>
  <c r="I69" i="5"/>
  <c r="G69" i="5"/>
  <c r="J69" i="5" s="1"/>
  <c r="F69" i="5" l="1"/>
  <c r="L69" i="5"/>
  <c r="K69" i="5" s="1"/>
  <c r="G70" i="5"/>
  <c r="J70" i="5" s="1"/>
  <c r="I70" i="5"/>
  <c r="F70" i="5" l="1"/>
  <c r="L70" i="5"/>
  <c r="K70" i="5" s="1"/>
  <c r="I71" i="5"/>
  <c r="G71" i="5"/>
  <c r="J71" i="5" s="1"/>
  <c r="F71" i="5" l="1"/>
  <c r="L71" i="5"/>
  <c r="K71" i="5" s="1"/>
  <c r="G72" i="5"/>
  <c r="J72" i="5" s="1"/>
  <c r="I72" i="5"/>
  <c r="F72" i="5" l="1"/>
  <c r="L72" i="5"/>
  <c r="K72" i="5" s="1"/>
  <c r="I73" i="5"/>
  <c r="G73" i="5"/>
  <c r="J73" i="5" s="1"/>
  <c r="F73" i="5" l="1"/>
  <c r="L73" i="5"/>
  <c r="K73" i="5" s="1"/>
  <c r="G74" i="5"/>
  <c r="J74" i="5" s="1"/>
  <c r="I74" i="5"/>
  <c r="F74" i="5" l="1"/>
  <c r="L74" i="5"/>
  <c r="K74" i="5" s="1"/>
  <c r="I75" i="5"/>
  <c r="G75" i="5"/>
  <c r="J75" i="5" s="1"/>
  <c r="F75" i="5" l="1"/>
  <c r="L75" i="5"/>
  <c r="K75" i="5" s="1"/>
  <c r="I76" i="5"/>
  <c r="G76" i="5"/>
  <c r="J76" i="5" s="1"/>
  <c r="F76" i="5" l="1"/>
  <c r="L76" i="5"/>
  <c r="K76" i="5" s="1"/>
  <c r="I77" i="5"/>
  <c r="G77" i="5"/>
  <c r="J77" i="5" s="1"/>
  <c r="F77" i="5" l="1"/>
  <c r="L77" i="5"/>
  <c r="K77" i="5" s="1"/>
  <c r="I78" i="5"/>
  <c r="G78" i="5"/>
  <c r="J78" i="5" s="1"/>
  <c r="F78" i="5" l="1"/>
  <c r="L78" i="5"/>
  <c r="K78" i="5" s="1"/>
  <c r="G79" i="5"/>
  <c r="J79" i="5" s="1"/>
  <c r="I79" i="5"/>
  <c r="F79" i="5" l="1"/>
  <c r="L79" i="5"/>
  <c r="K79" i="5" s="1"/>
  <c r="I80" i="5"/>
  <c r="G80" i="5"/>
  <c r="J80" i="5" s="1"/>
  <c r="F80" i="5" l="1"/>
  <c r="L80" i="5"/>
  <c r="K80" i="5" s="1"/>
  <c r="G81" i="5"/>
  <c r="J81" i="5" s="1"/>
  <c r="I81" i="5"/>
  <c r="F81" i="5" l="1"/>
  <c r="L81" i="5"/>
  <c r="K81" i="5" s="1"/>
  <c r="G82" i="5"/>
  <c r="J82" i="5" s="1"/>
  <c r="I82" i="5"/>
  <c r="F82" i="5" l="1"/>
  <c r="L82" i="5"/>
  <c r="K82" i="5" s="1"/>
  <c r="I83" i="5"/>
  <c r="G83" i="5"/>
  <c r="J83" i="5" s="1"/>
  <c r="F83" i="5" l="1"/>
  <c r="L83" i="5"/>
  <c r="K83" i="5" s="1"/>
  <c r="I84" i="5"/>
  <c r="G84" i="5"/>
  <c r="J84" i="5" s="1"/>
  <c r="F84" i="5" l="1"/>
  <c r="L84" i="5"/>
  <c r="K84" i="5" s="1"/>
  <c r="I85" i="5"/>
  <c r="G85" i="5"/>
  <c r="J85" i="5" s="1"/>
  <c r="F85" i="5" l="1"/>
  <c r="L85" i="5"/>
  <c r="K85" i="5" s="1"/>
  <c r="I86" i="5"/>
  <c r="G86" i="5"/>
  <c r="J86" i="5" s="1"/>
  <c r="F86" i="5" l="1"/>
  <c r="L86" i="5"/>
  <c r="K86" i="5" s="1"/>
  <c r="G87" i="5"/>
  <c r="J87" i="5" s="1"/>
  <c r="I87" i="5"/>
  <c r="F87" i="5" l="1"/>
  <c r="L87" i="5"/>
  <c r="K87" i="5" s="1"/>
  <c r="G88" i="5"/>
  <c r="J88" i="5" s="1"/>
  <c r="I88" i="5"/>
  <c r="F88" i="5" l="1"/>
  <c r="L88" i="5"/>
  <c r="K88" i="5" s="1"/>
  <c r="G89" i="5"/>
  <c r="J89" i="5" s="1"/>
  <c r="I89" i="5"/>
  <c r="F89" i="5" l="1"/>
  <c r="L89" i="5"/>
  <c r="K89" i="5" s="1"/>
  <c r="I90" i="5"/>
  <c r="G90" i="5"/>
  <c r="J90" i="5" s="1"/>
  <c r="F90" i="5" l="1"/>
  <c r="L90" i="5"/>
  <c r="K90" i="5" s="1"/>
  <c r="I91" i="5"/>
  <c r="G91" i="5"/>
  <c r="J91" i="5" s="1"/>
  <c r="F91" i="5" l="1"/>
  <c r="L91" i="5"/>
  <c r="K91" i="5" s="1"/>
  <c r="G92" i="5"/>
  <c r="J92" i="5" s="1"/>
  <c r="I92" i="5"/>
  <c r="F92" i="5" l="1"/>
  <c r="L92" i="5"/>
  <c r="K92" i="5" s="1"/>
  <c r="G93" i="5"/>
  <c r="J93" i="5" s="1"/>
  <c r="I93" i="5"/>
  <c r="F93" i="5" l="1"/>
  <c r="L93" i="5"/>
  <c r="K93" i="5" s="1"/>
  <c r="G94" i="5"/>
  <c r="J94" i="5" s="1"/>
  <c r="I94" i="5"/>
  <c r="F94" i="5" l="1"/>
  <c r="L94" i="5"/>
  <c r="K94" i="5" s="1"/>
  <c r="G95" i="5"/>
  <c r="J95" i="5" s="1"/>
  <c r="I95" i="5"/>
  <c r="F95" i="5" l="1"/>
  <c r="L95" i="5"/>
  <c r="K95" i="5" s="1"/>
  <c r="G96" i="5"/>
  <c r="J96" i="5" s="1"/>
  <c r="I96" i="5"/>
  <c r="F96" i="5" l="1"/>
  <c r="L96" i="5"/>
  <c r="K96" i="5" s="1"/>
  <c r="G97" i="5"/>
  <c r="J97" i="5" s="1"/>
  <c r="I97" i="5"/>
  <c r="F97" i="5" l="1"/>
  <c r="L97" i="5"/>
  <c r="K97" i="5" s="1"/>
  <c r="I98" i="5"/>
  <c r="G98" i="5"/>
  <c r="J98" i="5" s="1"/>
  <c r="F98" i="5" l="1"/>
  <c r="L98" i="5"/>
  <c r="K98" i="5" s="1"/>
  <c r="I99" i="5"/>
  <c r="G99" i="5"/>
  <c r="J99" i="5" s="1"/>
  <c r="F99" i="5" l="1"/>
  <c r="L99" i="5"/>
  <c r="K99" i="5" s="1"/>
  <c r="I100" i="5"/>
  <c r="G100" i="5"/>
  <c r="J100" i="5" s="1"/>
  <c r="F100" i="5" l="1"/>
  <c r="L100" i="5"/>
  <c r="K100" i="5" s="1"/>
  <c r="G101" i="5"/>
  <c r="J101" i="5" s="1"/>
  <c r="I101" i="5"/>
  <c r="F101" i="5" l="1"/>
  <c r="L101" i="5"/>
  <c r="K101" i="5" s="1"/>
  <c r="I102" i="5"/>
  <c r="G102" i="5"/>
  <c r="J102" i="5" s="1"/>
  <c r="F102" i="5" l="1"/>
  <c r="L102" i="5"/>
  <c r="K102" i="5" s="1"/>
  <c r="G103" i="5"/>
  <c r="J103" i="5" s="1"/>
  <c r="I103" i="5"/>
  <c r="F103" i="5" l="1"/>
  <c r="G104" i="5"/>
  <c r="J104" i="5" s="1"/>
  <c r="I104" i="5"/>
  <c r="L103" i="5"/>
  <c r="K103" i="5" s="1"/>
  <c r="F104" i="5" l="1"/>
  <c r="L104" i="5"/>
  <c r="K104" i="5" s="1"/>
  <c r="I105" i="5"/>
  <c r="G105" i="5"/>
  <c r="J105" i="5" s="1"/>
  <c r="F105" i="5" l="1"/>
  <c r="L105" i="5"/>
  <c r="K105" i="5" s="1"/>
  <c r="I106" i="5"/>
  <c r="G106" i="5"/>
  <c r="J106" i="5" s="1"/>
  <c r="F106" i="5" l="1"/>
  <c r="L106" i="5"/>
  <c r="K106" i="5" s="1"/>
  <c r="G107" i="5"/>
  <c r="J107" i="5" s="1"/>
  <c r="I107" i="5"/>
  <c r="F107" i="5" l="1"/>
  <c r="G108" i="5"/>
  <c r="J108" i="5" s="1"/>
  <c r="I108" i="5"/>
  <c r="L107" i="5"/>
  <c r="K107" i="5" s="1"/>
  <c r="F108" i="5" l="1"/>
  <c r="L108" i="5"/>
  <c r="K108" i="5" s="1"/>
  <c r="I109" i="5"/>
  <c r="G109" i="5"/>
  <c r="J109" i="5" s="1"/>
  <c r="F109" i="5" l="1"/>
  <c r="L109" i="5"/>
  <c r="K109" i="5" s="1"/>
  <c r="I110" i="5"/>
  <c r="G110" i="5"/>
  <c r="J110" i="5" s="1"/>
  <c r="F110" i="5" l="1"/>
  <c r="L110" i="5"/>
  <c r="K110" i="5" s="1"/>
  <c r="I111" i="5"/>
  <c r="G111" i="5"/>
  <c r="J111" i="5" s="1"/>
  <c r="F111" i="5" l="1"/>
  <c r="L111" i="5"/>
  <c r="K111" i="5" s="1"/>
  <c r="G112" i="5"/>
  <c r="J112" i="5" s="1"/>
  <c r="I112" i="5"/>
  <c r="F112" i="5" l="1"/>
  <c r="G113" i="5"/>
  <c r="J113" i="5" s="1"/>
  <c r="I113" i="5"/>
  <c r="L112" i="5"/>
  <c r="K112" i="5" s="1"/>
  <c r="F113" i="5" l="1"/>
  <c r="L113" i="5"/>
  <c r="K113" i="5" s="1"/>
  <c r="G114" i="5"/>
  <c r="J114" i="5" s="1"/>
  <c r="I114" i="5"/>
  <c r="F114" i="5" l="1"/>
  <c r="L114" i="5"/>
  <c r="K114" i="5" s="1"/>
  <c r="G115" i="5"/>
  <c r="J115" i="5" s="1"/>
  <c r="I115" i="5"/>
  <c r="F115" i="5" l="1"/>
  <c r="L115" i="5"/>
  <c r="K115" i="5" s="1"/>
  <c r="I116" i="5"/>
  <c r="G116" i="5"/>
  <c r="J116" i="5" s="1"/>
  <c r="F116" i="5" l="1"/>
  <c r="L116" i="5"/>
  <c r="K116" i="5" s="1"/>
  <c r="I117" i="5"/>
  <c r="G117" i="5"/>
  <c r="J117" i="5" s="1"/>
  <c r="F117" i="5" l="1"/>
  <c r="L117" i="5"/>
  <c r="K117" i="5" s="1"/>
  <c r="I118" i="5"/>
  <c r="G118" i="5"/>
  <c r="J118" i="5" s="1"/>
  <c r="F118" i="5" l="1"/>
  <c r="L118" i="5"/>
  <c r="K118" i="5" s="1"/>
  <c r="G119" i="5"/>
  <c r="J119" i="5" s="1"/>
  <c r="I119" i="5"/>
  <c r="F119" i="5" l="1"/>
  <c r="L119" i="5"/>
  <c r="K119" i="5" s="1"/>
  <c r="G120" i="5"/>
  <c r="J120" i="5" s="1"/>
  <c r="I120" i="5"/>
  <c r="F120" i="5" l="1"/>
  <c r="L120" i="5"/>
  <c r="K120" i="5" s="1"/>
  <c r="I121" i="5"/>
  <c r="G121" i="5"/>
  <c r="J121" i="5" s="1"/>
  <c r="F121" i="5" l="1"/>
  <c r="L121" i="5"/>
  <c r="K121" i="5" s="1"/>
  <c r="G122" i="5"/>
  <c r="J122" i="5" s="1"/>
  <c r="I122" i="5"/>
  <c r="F122" i="5" l="1"/>
  <c r="L122" i="5"/>
  <c r="K122" i="5" s="1"/>
  <c r="G123" i="5"/>
  <c r="J123" i="5" s="1"/>
  <c r="I123" i="5"/>
  <c r="F123" i="5" l="1"/>
  <c r="L123" i="5"/>
  <c r="K123" i="5" s="1"/>
  <c r="I124" i="5"/>
  <c r="G124" i="5"/>
  <c r="J124" i="5" s="1"/>
  <c r="F124" i="5" l="1"/>
  <c r="L124" i="5"/>
  <c r="K124" i="5" s="1"/>
  <c r="G125" i="5"/>
  <c r="J125" i="5" s="1"/>
  <c r="I125" i="5"/>
  <c r="F125" i="5" l="1"/>
  <c r="L125" i="5"/>
  <c r="K125" i="5" s="1"/>
  <c r="I126" i="5"/>
  <c r="G126" i="5"/>
  <c r="J126" i="5" s="1"/>
  <c r="F126" i="5" l="1"/>
  <c r="L126" i="5"/>
  <c r="K126" i="5" s="1"/>
  <c r="G127" i="5"/>
  <c r="J127" i="5" s="1"/>
  <c r="I127" i="5"/>
  <c r="F127" i="5" l="1"/>
  <c r="I128" i="5"/>
  <c r="G128" i="5"/>
  <c r="J128" i="5" s="1"/>
  <c r="L127" i="5"/>
  <c r="K127" i="5" s="1"/>
  <c r="F128" i="5" l="1"/>
  <c r="L128" i="5"/>
  <c r="K128" i="5" s="1"/>
  <c r="I129" i="5"/>
  <c r="G129" i="5"/>
  <c r="J129" i="5" s="1"/>
  <c r="F129" i="5" l="1"/>
  <c r="L129" i="5"/>
  <c r="K129" i="5" s="1"/>
  <c r="I130" i="5"/>
  <c r="G130" i="5"/>
  <c r="J130" i="5" s="1"/>
  <c r="F130" i="5" l="1"/>
  <c r="L130" i="5"/>
  <c r="K130" i="5" s="1"/>
  <c r="I131" i="5"/>
  <c r="G131" i="5"/>
  <c r="J131" i="5" s="1"/>
  <c r="F131" i="5" l="1"/>
  <c r="L131" i="5"/>
  <c r="K131" i="5" s="1"/>
  <c r="I132" i="5"/>
  <c r="G132" i="5"/>
  <c r="J132" i="5" s="1"/>
  <c r="F132" i="5" l="1"/>
  <c r="L132" i="5"/>
  <c r="K132" i="5" s="1"/>
  <c r="G133" i="5"/>
  <c r="J133" i="5" s="1"/>
  <c r="I133" i="5"/>
  <c r="F133" i="5" l="1"/>
  <c r="L133" i="5"/>
  <c r="K133" i="5" s="1"/>
  <c r="I134" i="5"/>
  <c r="G134" i="5"/>
  <c r="J134" i="5" s="1"/>
  <c r="F134" i="5" l="1"/>
  <c r="L134" i="5"/>
  <c r="K134" i="5" s="1"/>
  <c r="I135" i="5"/>
  <c r="G135" i="5"/>
  <c r="J135" i="5" s="1"/>
  <c r="F135" i="5" l="1"/>
  <c r="L135" i="5"/>
  <c r="K135" i="5" s="1"/>
  <c r="I136" i="5"/>
  <c r="G136" i="5"/>
  <c r="J136" i="5" s="1"/>
  <c r="F136" i="5" l="1"/>
  <c r="L136" i="5"/>
  <c r="K136" i="5" s="1"/>
  <c r="G137" i="5"/>
  <c r="J137" i="5" s="1"/>
  <c r="I137" i="5"/>
  <c r="F137" i="5" l="1"/>
  <c r="L137" i="5"/>
  <c r="K137" i="5" s="1"/>
  <c r="I138" i="5"/>
  <c r="G138" i="5"/>
  <c r="J138" i="5" s="1"/>
  <c r="F138" i="5" l="1"/>
  <c r="L138" i="5"/>
  <c r="K138" i="5" s="1"/>
  <c r="I139" i="5"/>
  <c r="G139" i="5"/>
  <c r="J139" i="5" s="1"/>
  <c r="F139" i="5" l="1"/>
  <c r="L139" i="5"/>
  <c r="K139" i="5" s="1"/>
  <c r="I140" i="5"/>
  <c r="G140" i="5"/>
  <c r="J140" i="5" s="1"/>
  <c r="F140" i="5" l="1"/>
  <c r="L140" i="5"/>
  <c r="K140" i="5" s="1"/>
  <c r="I141" i="5"/>
  <c r="G141" i="5"/>
  <c r="J141" i="5" s="1"/>
  <c r="F141" i="5" l="1"/>
  <c r="L141" i="5"/>
  <c r="K141" i="5" s="1"/>
  <c r="I142" i="5"/>
  <c r="G142" i="5"/>
  <c r="J142" i="5" s="1"/>
  <c r="F142" i="5" l="1"/>
  <c r="L142" i="5"/>
  <c r="K142" i="5" s="1"/>
  <c r="G143" i="5"/>
  <c r="J143" i="5" s="1"/>
  <c r="I143" i="5"/>
  <c r="F143" i="5" l="1"/>
  <c r="L143" i="5"/>
  <c r="K143" i="5" s="1"/>
  <c r="G144" i="5"/>
  <c r="J144" i="5" s="1"/>
  <c r="I144" i="5"/>
  <c r="F144" i="5" l="1"/>
  <c r="L144" i="5"/>
  <c r="K144" i="5" s="1"/>
  <c r="G145" i="5"/>
  <c r="J145" i="5" s="1"/>
  <c r="I145" i="5"/>
  <c r="F145" i="5" l="1"/>
  <c r="L145" i="5"/>
  <c r="K145" i="5" s="1"/>
  <c r="G146" i="5"/>
  <c r="J146" i="5" s="1"/>
  <c r="I146" i="5"/>
  <c r="F146" i="5" l="1"/>
  <c r="L146" i="5"/>
  <c r="K146" i="5" s="1"/>
  <c r="G147" i="5"/>
  <c r="J147" i="5" s="1"/>
  <c r="I147" i="5"/>
  <c r="F147" i="5" l="1"/>
  <c r="L147" i="5"/>
  <c r="K147" i="5" s="1"/>
  <c r="I148" i="5"/>
  <c r="G148" i="5"/>
  <c r="J148" i="5" s="1"/>
  <c r="F148" i="5" l="1"/>
  <c r="L148" i="5"/>
  <c r="K148" i="5" s="1"/>
  <c r="I149" i="5"/>
  <c r="G149" i="5"/>
  <c r="J149" i="5" s="1"/>
  <c r="F149" i="5" l="1"/>
  <c r="L149" i="5"/>
  <c r="K149" i="5" s="1"/>
  <c r="I150" i="5"/>
  <c r="G150" i="5"/>
  <c r="J150" i="5" s="1"/>
  <c r="F150" i="5" l="1"/>
  <c r="L150" i="5"/>
  <c r="K150" i="5" s="1"/>
  <c r="G151" i="5"/>
  <c r="J151" i="5" s="1"/>
  <c r="I151" i="5"/>
  <c r="F151" i="5" l="1"/>
  <c r="G152" i="5"/>
  <c r="J152" i="5" s="1"/>
  <c r="I152" i="5"/>
  <c r="L151" i="5"/>
  <c r="K151" i="5" s="1"/>
  <c r="F152" i="5" l="1"/>
  <c r="L152" i="5"/>
  <c r="K152" i="5" s="1"/>
  <c r="I153" i="5"/>
  <c r="G153" i="5"/>
  <c r="J153" i="5" s="1"/>
  <c r="F153" i="5" l="1"/>
  <c r="L153" i="5"/>
  <c r="K153" i="5" s="1"/>
  <c r="G154" i="5"/>
  <c r="J154" i="5" s="1"/>
  <c r="I154" i="5"/>
  <c r="F154" i="5" l="1"/>
  <c r="L154" i="5"/>
  <c r="K154" i="5" s="1"/>
  <c r="G155" i="5"/>
  <c r="J155" i="5" s="1"/>
  <c r="I155" i="5"/>
  <c r="F155" i="5" l="1"/>
  <c r="L155" i="5"/>
  <c r="K155" i="5" s="1"/>
  <c r="G156" i="5"/>
  <c r="J156" i="5" s="1"/>
  <c r="I156" i="5"/>
  <c r="F156" i="5" l="1"/>
  <c r="L156" i="5"/>
  <c r="K156" i="5" s="1"/>
  <c r="G157" i="5"/>
  <c r="J157" i="5" s="1"/>
  <c r="I157" i="5"/>
  <c r="F157" i="5" l="1"/>
  <c r="L157" i="5"/>
  <c r="K157" i="5" s="1"/>
  <c r="G158" i="5"/>
  <c r="J158" i="5" s="1"/>
  <c r="I158" i="5"/>
  <c r="F158" i="5" l="1"/>
  <c r="L158" i="5"/>
  <c r="K158" i="5" s="1"/>
  <c r="I159" i="5"/>
  <c r="G159" i="5"/>
  <c r="J159" i="5" s="1"/>
  <c r="F159" i="5" l="1"/>
  <c r="L159" i="5"/>
  <c r="K159" i="5" s="1"/>
  <c r="G160" i="5"/>
  <c r="J160" i="5" s="1"/>
  <c r="I160" i="5"/>
  <c r="F160" i="5" l="1"/>
  <c r="L160" i="5"/>
  <c r="K160" i="5" s="1"/>
  <c r="I161" i="5"/>
  <c r="G161" i="5"/>
  <c r="J161" i="5" s="1"/>
  <c r="F161" i="5" l="1"/>
  <c r="L161" i="5"/>
  <c r="K161" i="5" s="1"/>
  <c r="G162" i="5"/>
  <c r="J162" i="5" s="1"/>
  <c r="I162" i="5"/>
  <c r="F162" i="5" l="1"/>
  <c r="L162" i="5"/>
  <c r="K162" i="5" s="1"/>
  <c r="I163" i="5"/>
  <c r="G163" i="5"/>
  <c r="J163" i="5" s="1"/>
  <c r="F163" i="5" l="1"/>
  <c r="L163" i="5"/>
  <c r="K163" i="5" s="1"/>
  <c r="G164" i="5"/>
  <c r="J164" i="5" s="1"/>
  <c r="I164" i="5"/>
  <c r="F164" i="5" l="1"/>
  <c r="L164" i="5"/>
  <c r="K164" i="5" s="1"/>
  <c r="I165" i="5"/>
  <c r="G165" i="5"/>
  <c r="J165" i="5" s="1"/>
  <c r="F165" i="5" l="1"/>
  <c r="L165" i="5"/>
  <c r="K165" i="5" s="1"/>
  <c r="I166" i="5"/>
  <c r="G166" i="5"/>
  <c r="J166" i="5" s="1"/>
  <c r="F166" i="5" l="1"/>
  <c r="L166" i="5"/>
  <c r="K166" i="5" s="1"/>
  <c r="I167" i="5"/>
  <c r="G167" i="5"/>
  <c r="J167" i="5" s="1"/>
  <c r="F167" i="5" l="1"/>
  <c r="L167" i="5"/>
  <c r="K167" i="5" s="1"/>
  <c r="G168" i="5"/>
  <c r="J168" i="5" s="1"/>
  <c r="I168" i="5"/>
  <c r="F168" i="5" l="1"/>
  <c r="L168" i="5"/>
  <c r="K168" i="5" s="1"/>
  <c r="I169" i="5"/>
  <c r="G169" i="5"/>
  <c r="J169" i="5" s="1"/>
  <c r="F169" i="5" l="1"/>
  <c r="L169" i="5"/>
  <c r="K169" i="5" s="1"/>
  <c r="I170" i="5"/>
  <c r="G170" i="5"/>
  <c r="J170" i="5" s="1"/>
  <c r="F170" i="5" l="1"/>
  <c r="L170" i="5"/>
  <c r="K170" i="5" s="1"/>
  <c r="G171" i="5"/>
  <c r="J171" i="5" s="1"/>
  <c r="I171" i="5"/>
  <c r="F171" i="5" l="1"/>
  <c r="L171" i="5"/>
  <c r="K171" i="5" s="1"/>
  <c r="I172" i="5"/>
  <c r="G172" i="5"/>
  <c r="J172" i="5" s="1"/>
  <c r="F172" i="5" l="1"/>
  <c r="L172" i="5"/>
  <c r="K172" i="5" s="1"/>
  <c r="I173" i="5"/>
  <c r="G173" i="5"/>
  <c r="J173" i="5" s="1"/>
  <c r="F173" i="5" l="1"/>
  <c r="L173" i="5"/>
  <c r="K173" i="5" s="1"/>
  <c r="G174" i="5"/>
  <c r="J174" i="5" s="1"/>
  <c r="I174" i="5"/>
  <c r="F174" i="5" l="1"/>
  <c r="L174" i="5"/>
  <c r="K174" i="5" s="1"/>
  <c r="I175" i="5"/>
  <c r="G175" i="5"/>
  <c r="J175" i="5" s="1"/>
  <c r="F175" i="5" l="1"/>
  <c r="L175" i="5"/>
  <c r="K175" i="5" s="1"/>
  <c r="I176" i="5"/>
  <c r="G176" i="5"/>
  <c r="J176" i="5" s="1"/>
  <c r="F176" i="5" l="1"/>
  <c r="L176" i="5"/>
  <c r="K176" i="5" s="1"/>
  <c r="I177" i="5"/>
  <c r="G177" i="5"/>
  <c r="J177" i="5" s="1"/>
  <c r="F177" i="5" l="1"/>
  <c r="L177" i="5"/>
  <c r="K177" i="5" s="1"/>
  <c r="G178" i="5"/>
  <c r="J178" i="5" s="1"/>
  <c r="I178" i="5"/>
  <c r="F178" i="5" l="1"/>
  <c r="L178" i="5"/>
  <c r="K178" i="5" s="1"/>
  <c r="I179" i="5"/>
  <c r="G179" i="5"/>
  <c r="J179" i="5" s="1"/>
  <c r="F179" i="5" l="1"/>
  <c r="L179" i="5"/>
  <c r="K179" i="5" s="1"/>
  <c r="G180" i="5"/>
  <c r="J180" i="5" s="1"/>
  <c r="I180" i="5"/>
  <c r="F180" i="5" l="1"/>
  <c r="G181" i="5"/>
  <c r="J181" i="5" s="1"/>
  <c r="I181" i="5"/>
  <c r="L180" i="5"/>
  <c r="K180" i="5" s="1"/>
  <c r="F181" i="5" l="1"/>
  <c r="L181" i="5"/>
  <c r="K181" i="5" s="1"/>
  <c r="G182" i="5"/>
  <c r="J182" i="5" s="1"/>
  <c r="I182" i="5"/>
  <c r="F182" i="5" l="1"/>
  <c r="L182" i="5"/>
  <c r="K182" i="5" s="1"/>
  <c r="G183" i="5"/>
  <c r="J183" i="5" s="1"/>
  <c r="I183" i="5"/>
  <c r="F183" i="5" l="1"/>
  <c r="L183" i="5"/>
  <c r="K183" i="5" s="1"/>
  <c r="I184" i="5"/>
  <c r="G184" i="5"/>
  <c r="J184" i="5" s="1"/>
  <c r="F184" i="5" l="1"/>
  <c r="L184" i="5"/>
  <c r="K184" i="5" s="1"/>
  <c r="G185" i="5"/>
  <c r="J185" i="5" s="1"/>
  <c r="I185" i="5"/>
  <c r="F185" i="5" l="1"/>
  <c r="L185" i="5"/>
  <c r="K185" i="5" s="1"/>
  <c r="G186" i="5"/>
  <c r="J186" i="5" s="1"/>
  <c r="I186" i="5"/>
  <c r="F186" i="5" l="1"/>
  <c r="L186" i="5"/>
  <c r="K186" i="5" s="1"/>
  <c r="G187" i="5"/>
  <c r="J187" i="5" s="1"/>
  <c r="I187" i="5"/>
  <c r="F187" i="5" l="1"/>
  <c r="L187" i="5"/>
  <c r="K187" i="5" s="1"/>
  <c r="G188" i="5"/>
  <c r="J188" i="5" s="1"/>
  <c r="I188" i="5"/>
  <c r="F188" i="5" l="1"/>
  <c r="L188" i="5"/>
  <c r="K188" i="5" s="1"/>
  <c r="G189" i="5"/>
  <c r="J189" i="5" s="1"/>
  <c r="I189" i="5"/>
  <c r="F189" i="5" l="1"/>
  <c r="L189" i="5"/>
  <c r="K189" i="5" s="1"/>
  <c r="G190" i="5"/>
  <c r="J190" i="5" s="1"/>
  <c r="I190" i="5"/>
  <c r="F190" i="5" l="1"/>
  <c r="L190" i="5"/>
  <c r="K190" i="5" s="1"/>
  <c r="I191" i="5"/>
  <c r="G191" i="5"/>
  <c r="J191" i="5" s="1"/>
  <c r="F191" i="5" l="1"/>
  <c r="L191" i="5"/>
  <c r="K191" i="5" s="1"/>
  <c r="I192" i="5"/>
  <c r="G192" i="5"/>
  <c r="J192" i="5" s="1"/>
  <c r="F192" i="5" l="1"/>
  <c r="L192" i="5"/>
  <c r="K192" i="5" s="1"/>
  <c r="I193" i="5"/>
  <c r="G193" i="5"/>
  <c r="J193" i="5" s="1"/>
  <c r="F193" i="5" l="1"/>
  <c r="L193" i="5"/>
  <c r="K193" i="5" s="1"/>
  <c r="G194" i="5"/>
  <c r="J194" i="5" s="1"/>
  <c r="I194" i="5"/>
  <c r="F194" i="5" l="1"/>
  <c r="L194" i="5"/>
  <c r="K194" i="5" s="1"/>
  <c r="I195" i="5"/>
  <c r="G195" i="5"/>
  <c r="J195" i="5" s="1"/>
  <c r="F195" i="5" l="1"/>
  <c r="L195" i="5"/>
  <c r="K195" i="5" s="1"/>
  <c r="G196" i="5"/>
  <c r="J196" i="5" s="1"/>
  <c r="I196" i="5"/>
  <c r="F196" i="5" l="1"/>
  <c r="G197" i="5"/>
  <c r="J197" i="5" s="1"/>
  <c r="I197" i="5"/>
  <c r="L196" i="5"/>
  <c r="K196" i="5" s="1"/>
  <c r="F197" i="5" l="1"/>
  <c r="L197" i="5"/>
  <c r="K197" i="5" s="1"/>
  <c r="I198" i="5"/>
  <c r="G198" i="5"/>
  <c r="J198" i="5" s="1"/>
  <c r="F198" i="5" l="1"/>
  <c r="L198" i="5"/>
  <c r="K198" i="5" s="1"/>
  <c r="I199" i="5"/>
  <c r="G199" i="5"/>
  <c r="J199" i="5" s="1"/>
  <c r="F199" i="5" l="1"/>
  <c r="L199" i="5"/>
  <c r="K199" i="5" s="1"/>
  <c r="I200" i="5"/>
  <c r="G200" i="5"/>
  <c r="J200" i="5" s="1"/>
  <c r="F200" i="5" l="1"/>
  <c r="L200" i="5"/>
  <c r="K200" i="5" s="1"/>
  <c r="I201" i="5"/>
  <c r="G201" i="5"/>
  <c r="J201" i="5" s="1"/>
  <c r="F201" i="5" l="1"/>
  <c r="L201" i="5"/>
  <c r="K201" i="5" s="1"/>
  <c r="G202" i="5"/>
  <c r="J202" i="5" s="1"/>
  <c r="I202" i="5"/>
  <c r="F202" i="5" l="1"/>
  <c r="L202" i="5"/>
  <c r="K202" i="5" s="1"/>
  <c r="G203" i="5"/>
  <c r="J203" i="5" s="1"/>
  <c r="I203" i="5"/>
  <c r="F203" i="5" l="1"/>
  <c r="L203" i="5"/>
  <c r="K203" i="5" s="1"/>
  <c r="I204" i="5"/>
  <c r="G204" i="5"/>
  <c r="J204" i="5" s="1"/>
  <c r="F204" i="5" l="1"/>
  <c r="L204" i="5"/>
  <c r="K204" i="5" s="1"/>
  <c r="I205" i="5"/>
  <c r="G205" i="5"/>
  <c r="J205" i="5" s="1"/>
  <c r="F205" i="5" l="1"/>
  <c r="L205" i="5"/>
  <c r="K205" i="5" s="1"/>
  <c r="I206" i="5"/>
  <c r="G206" i="5"/>
  <c r="J206" i="5" s="1"/>
  <c r="F206" i="5" l="1"/>
  <c r="L206" i="5"/>
  <c r="K206" i="5" s="1"/>
  <c r="G207" i="5"/>
  <c r="J207" i="5" s="1"/>
  <c r="I207" i="5"/>
  <c r="F207" i="5" l="1"/>
  <c r="L207" i="5"/>
  <c r="K207" i="5" s="1"/>
  <c r="G208" i="5"/>
  <c r="J208" i="5" s="1"/>
  <c r="I208" i="5"/>
  <c r="F208" i="5" l="1"/>
  <c r="L208" i="5"/>
  <c r="K208" i="5" s="1"/>
  <c r="I209" i="5"/>
  <c r="G209" i="5"/>
  <c r="J209" i="5" s="1"/>
  <c r="F209" i="5" l="1"/>
  <c r="L209" i="5"/>
  <c r="K209" i="5" s="1"/>
  <c r="I210" i="5"/>
  <c r="G210" i="5"/>
  <c r="J210" i="5" s="1"/>
  <c r="F210" i="5" l="1"/>
  <c r="L210" i="5"/>
  <c r="K210" i="5" s="1"/>
  <c r="G211" i="5"/>
  <c r="J211" i="5" s="1"/>
  <c r="I211" i="5"/>
  <c r="F211" i="5" l="1"/>
  <c r="G212" i="5"/>
  <c r="J212" i="5" s="1"/>
  <c r="I212" i="5"/>
  <c r="L211" i="5"/>
  <c r="K211" i="5" s="1"/>
  <c r="F212" i="5" l="1"/>
  <c r="L212" i="5"/>
  <c r="K212" i="5" s="1"/>
  <c r="I213" i="5"/>
  <c r="G213" i="5"/>
  <c r="J213" i="5" s="1"/>
  <c r="F213" i="5" l="1"/>
  <c r="L213" i="5"/>
  <c r="K213" i="5" s="1"/>
  <c r="G214" i="5"/>
  <c r="J214" i="5" s="1"/>
  <c r="I214" i="5"/>
  <c r="F214" i="5" l="1"/>
  <c r="L214" i="5"/>
  <c r="K214" i="5" s="1"/>
  <c r="I215" i="5"/>
  <c r="G215" i="5"/>
  <c r="J215" i="5" s="1"/>
  <c r="F215" i="5" l="1"/>
  <c r="L215" i="5"/>
  <c r="K215" i="5" s="1"/>
  <c r="I216" i="5"/>
  <c r="G216" i="5"/>
  <c r="J216" i="5" s="1"/>
  <c r="F216" i="5" l="1"/>
  <c r="L216" i="5"/>
  <c r="K216" i="5" s="1"/>
  <c r="G217" i="5"/>
  <c r="J217" i="5" s="1"/>
  <c r="I217" i="5"/>
  <c r="F217" i="5" l="1"/>
  <c r="G218" i="5"/>
  <c r="J218" i="5" s="1"/>
  <c r="I218" i="5"/>
  <c r="L217" i="5"/>
  <c r="K217" i="5" s="1"/>
  <c r="F218" i="5" l="1"/>
  <c r="L218" i="5"/>
  <c r="K218" i="5" s="1"/>
  <c r="I219" i="5"/>
  <c r="G219" i="5"/>
  <c r="J219" i="5" s="1"/>
  <c r="F219" i="5" l="1"/>
  <c r="L219" i="5"/>
  <c r="K219" i="5" s="1"/>
  <c r="I220" i="5"/>
  <c r="G220" i="5"/>
  <c r="J220" i="5" s="1"/>
  <c r="F220" i="5" l="1"/>
  <c r="L220" i="5"/>
  <c r="K220" i="5" s="1"/>
  <c r="I221" i="5"/>
  <c r="G221" i="5"/>
  <c r="J221" i="5" s="1"/>
  <c r="F221" i="5" l="1"/>
  <c r="L221" i="5"/>
  <c r="K221" i="5" s="1"/>
  <c r="I222" i="5"/>
  <c r="G222" i="5"/>
  <c r="J222" i="5" s="1"/>
  <c r="F222" i="5" l="1"/>
  <c r="L222" i="5"/>
  <c r="K222" i="5" s="1"/>
  <c r="I223" i="5"/>
  <c r="G223" i="5"/>
  <c r="J223" i="5" s="1"/>
  <c r="F223" i="5" l="1"/>
  <c r="L223" i="5"/>
  <c r="K223" i="5" s="1"/>
  <c r="G224" i="5"/>
  <c r="J224" i="5" s="1"/>
  <c r="I224" i="5"/>
  <c r="F224" i="5" l="1"/>
  <c r="L224" i="5"/>
  <c r="K224" i="5" s="1"/>
  <c r="I225" i="5"/>
  <c r="G225" i="5"/>
  <c r="J225" i="5" s="1"/>
  <c r="F225" i="5" l="1"/>
  <c r="L225" i="5"/>
  <c r="K225" i="5" s="1"/>
  <c r="I226" i="5"/>
  <c r="G226" i="5"/>
  <c r="J226" i="5" s="1"/>
  <c r="F226" i="5" l="1"/>
  <c r="L226" i="5"/>
  <c r="K226" i="5" s="1"/>
  <c r="G227" i="5"/>
  <c r="J227" i="5" s="1"/>
  <c r="I227" i="5"/>
  <c r="F227" i="5" l="1"/>
  <c r="L227" i="5"/>
  <c r="K227" i="5" s="1"/>
  <c r="I228" i="5"/>
  <c r="G228" i="5"/>
  <c r="J228" i="5" s="1"/>
  <c r="F228" i="5" l="1"/>
  <c r="L228" i="5"/>
  <c r="K228" i="5" s="1"/>
  <c r="G229" i="5"/>
  <c r="J229" i="5" s="1"/>
  <c r="I229" i="5"/>
  <c r="F229" i="5" l="1"/>
  <c r="L229" i="5"/>
  <c r="K229" i="5" s="1"/>
  <c r="I230" i="5"/>
  <c r="G230" i="5"/>
  <c r="J230" i="5" s="1"/>
  <c r="F230" i="5" l="1"/>
  <c r="L230" i="5"/>
  <c r="K230" i="5" s="1"/>
  <c r="I231" i="5"/>
  <c r="G231" i="5"/>
  <c r="J231" i="5" s="1"/>
  <c r="F231" i="5" l="1"/>
  <c r="L231" i="5"/>
  <c r="K231" i="5" s="1"/>
  <c r="G232" i="5"/>
  <c r="J232" i="5" s="1"/>
  <c r="I232" i="5"/>
  <c r="F232" i="5" l="1"/>
  <c r="L232" i="5"/>
  <c r="K232" i="5" s="1"/>
  <c r="G233" i="5"/>
  <c r="J233" i="5" s="1"/>
  <c r="I233" i="5"/>
  <c r="F233" i="5" l="1"/>
  <c r="L233" i="5"/>
  <c r="K233" i="5" s="1"/>
  <c r="G234" i="5"/>
  <c r="J234" i="5" s="1"/>
  <c r="I234" i="5"/>
  <c r="F234" i="5" l="1"/>
  <c r="L234" i="5"/>
  <c r="K234" i="5" s="1"/>
  <c r="G235" i="5"/>
  <c r="J235" i="5" s="1"/>
  <c r="I235" i="5"/>
  <c r="F235" i="5" l="1"/>
  <c r="L235" i="5"/>
  <c r="K235" i="5" s="1"/>
  <c r="G236" i="5"/>
  <c r="J236" i="5" s="1"/>
  <c r="I236" i="5"/>
  <c r="F236" i="5" l="1"/>
  <c r="G237" i="5"/>
  <c r="J237" i="5" s="1"/>
  <c r="I237" i="5"/>
  <c r="L236" i="5"/>
  <c r="K236" i="5" s="1"/>
  <c r="F237" i="5" l="1"/>
  <c r="L237" i="5"/>
  <c r="K237" i="5" s="1"/>
  <c r="I238" i="5"/>
  <c r="G238" i="5"/>
  <c r="J238" i="5" s="1"/>
  <c r="F238" i="5" l="1"/>
  <c r="L238" i="5"/>
  <c r="K238" i="5" s="1"/>
  <c r="I239" i="5"/>
  <c r="G239" i="5"/>
  <c r="J239" i="5" s="1"/>
  <c r="F239" i="5" l="1"/>
  <c r="L239" i="5"/>
  <c r="K239" i="5" s="1"/>
  <c r="I240" i="5"/>
  <c r="G240" i="5"/>
  <c r="J240" i="5" s="1"/>
  <c r="F240" i="5" l="1"/>
  <c r="L240" i="5"/>
  <c r="K240" i="5" s="1"/>
  <c r="G241" i="5"/>
  <c r="J241" i="5" s="1"/>
  <c r="I241" i="5"/>
  <c r="F241" i="5" l="1"/>
  <c r="L241" i="5"/>
  <c r="K241" i="5" s="1"/>
  <c r="G242" i="5"/>
  <c r="J242" i="5" s="1"/>
  <c r="I242" i="5"/>
  <c r="F242" i="5" l="1"/>
  <c r="L242" i="5"/>
  <c r="K242" i="5" s="1"/>
  <c r="G243" i="5"/>
  <c r="J243" i="5" s="1"/>
  <c r="I243" i="5"/>
  <c r="F243" i="5" l="1"/>
  <c r="L243" i="5"/>
  <c r="K243" i="5" s="1"/>
  <c r="G244" i="5"/>
  <c r="J244" i="5" s="1"/>
  <c r="I244" i="5"/>
  <c r="F244" i="5" l="1"/>
  <c r="L244" i="5"/>
  <c r="K244" i="5" s="1"/>
  <c r="G245" i="5"/>
  <c r="J245" i="5" s="1"/>
  <c r="I245" i="5"/>
  <c r="F245" i="5" l="1"/>
  <c r="L245" i="5"/>
  <c r="K245" i="5" s="1"/>
  <c r="I246" i="5"/>
  <c r="G246" i="5"/>
  <c r="J246" i="5" s="1"/>
  <c r="F246" i="5" l="1"/>
  <c r="L246" i="5"/>
  <c r="K246" i="5" s="1"/>
  <c r="I247" i="5"/>
  <c r="G247" i="5"/>
  <c r="J247" i="5" s="1"/>
  <c r="F247" i="5" l="1"/>
  <c r="L247" i="5"/>
  <c r="K247" i="5" s="1"/>
  <c r="I248" i="5"/>
  <c r="G248" i="5"/>
  <c r="J248" i="5" s="1"/>
  <c r="F248" i="5" l="1"/>
  <c r="L248" i="5"/>
  <c r="K248" i="5" s="1"/>
  <c r="G249" i="5"/>
  <c r="J249" i="5" s="1"/>
  <c r="I249" i="5"/>
  <c r="F249" i="5" l="1"/>
  <c r="I250" i="5"/>
  <c r="G250" i="5"/>
  <c r="J250" i="5" s="1"/>
  <c r="L249" i="5"/>
  <c r="K249" i="5" s="1"/>
  <c r="F250" i="5" l="1"/>
  <c r="L250" i="5"/>
  <c r="K250" i="5" s="1"/>
  <c r="G251" i="5"/>
  <c r="J251" i="5" s="1"/>
  <c r="I251" i="5"/>
  <c r="F251" i="5" l="1"/>
  <c r="L251" i="5"/>
  <c r="K251" i="5" s="1"/>
  <c r="I252" i="5"/>
  <c r="G252" i="5"/>
  <c r="J252" i="5" s="1"/>
  <c r="F252" i="5" l="1"/>
  <c r="L252" i="5"/>
  <c r="K252" i="5" s="1"/>
  <c r="G253" i="5"/>
  <c r="J253" i="5" s="1"/>
  <c r="I253" i="5"/>
  <c r="F253" i="5" l="1"/>
  <c r="L253" i="5"/>
  <c r="K253" i="5" s="1"/>
  <c r="I254" i="5"/>
  <c r="G254" i="5"/>
  <c r="J254" i="5" s="1"/>
  <c r="F254" i="5" l="1"/>
  <c r="L254" i="5"/>
  <c r="K254" i="5" s="1"/>
  <c r="G255" i="5"/>
  <c r="J255" i="5" s="1"/>
  <c r="I255" i="5"/>
  <c r="F255" i="5" l="1"/>
  <c r="L255" i="5"/>
  <c r="K255" i="5" s="1"/>
  <c r="I256" i="5"/>
  <c r="G256" i="5"/>
  <c r="J256" i="5" s="1"/>
  <c r="F256" i="5" l="1"/>
  <c r="L256" i="5"/>
  <c r="K256" i="5" s="1"/>
  <c r="I257" i="5"/>
  <c r="G257" i="5"/>
  <c r="J257" i="5" s="1"/>
  <c r="F257" i="5" l="1"/>
  <c r="L257" i="5"/>
  <c r="K257" i="5" s="1"/>
  <c r="G258" i="5"/>
  <c r="J258" i="5" s="1"/>
  <c r="I258" i="5"/>
  <c r="F258" i="5" l="1"/>
  <c r="L258" i="5"/>
  <c r="K258" i="5" s="1"/>
  <c r="G259" i="5"/>
  <c r="J259" i="5" s="1"/>
  <c r="I259" i="5"/>
  <c r="F259" i="5" l="1"/>
  <c r="L259" i="5"/>
  <c r="K259" i="5" s="1"/>
  <c r="I260" i="5"/>
  <c r="G260" i="5"/>
  <c r="J260" i="5" s="1"/>
  <c r="F260" i="5" l="1"/>
  <c r="L260" i="5"/>
  <c r="K260" i="5" s="1"/>
  <c r="G261" i="5"/>
  <c r="J261" i="5" s="1"/>
  <c r="I261" i="5"/>
  <c r="F261" i="5" l="1"/>
  <c r="L261" i="5"/>
  <c r="K261" i="5" s="1"/>
  <c r="G262" i="5"/>
  <c r="J262" i="5" s="1"/>
  <c r="I262" i="5"/>
  <c r="F262" i="5" l="1"/>
  <c r="L262" i="5"/>
  <c r="K262" i="5" s="1"/>
  <c r="G263" i="5"/>
  <c r="J263" i="5" s="1"/>
  <c r="I263" i="5"/>
  <c r="F263" i="5" l="1"/>
  <c r="I264" i="5"/>
  <c r="G264" i="5"/>
  <c r="J264" i="5" s="1"/>
  <c r="L263" i="5"/>
  <c r="K263" i="5" s="1"/>
  <c r="F264" i="5" l="1"/>
  <c r="L264" i="5"/>
  <c r="K264" i="5" s="1"/>
  <c r="I265" i="5"/>
  <c r="G265" i="5"/>
  <c r="J265" i="5" s="1"/>
  <c r="F265" i="5" l="1"/>
  <c r="L265" i="5"/>
  <c r="K265" i="5" s="1"/>
  <c r="G266" i="5"/>
  <c r="J266" i="5" s="1"/>
  <c r="I266" i="5"/>
  <c r="F266" i="5" l="1"/>
  <c r="L266" i="5"/>
  <c r="K266" i="5" s="1"/>
  <c r="G267" i="5"/>
  <c r="J267" i="5" s="1"/>
  <c r="I267" i="5"/>
  <c r="F267" i="5" l="1"/>
  <c r="L267" i="5"/>
  <c r="K267" i="5" s="1"/>
  <c r="I268" i="5"/>
  <c r="G268" i="5"/>
  <c r="J268" i="5" s="1"/>
  <c r="F268" i="5" l="1"/>
  <c r="L268" i="5"/>
  <c r="K268" i="5" s="1"/>
  <c r="I269" i="5"/>
  <c r="G269" i="5"/>
  <c r="J269" i="5" s="1"/>
  <c r="F269" i="5" l="1"/>
  <c r="L269" i="5"/>
  <c r="K269" i="5" s="1"/>
  <c r="I270" i="5"/>
  <c r="G270" i="5"/>
  <c r="J270" i="5" s="1"/>
  <c r="F270" i="5" l="1"/>
  <c r="L270" i="5"/>
  <c r="K270" i="5" s="1"/>
  <c r="G271" i="5"/>
  <c r="J271" i="5" s="1"/>
  <c r="I271" i="5"/>
  <c r="F271" i="5" l="1"/>
  <c r="G272" i="5"/>
  <c r="J272" i="5" s="1"/>
  <c r="I272" i="5"/>
  <c r="L271" i="5"/>
  <c r="K271" i="5" s="1"/>
  <c r="F272" i="5" l="1"/>
  <c r="L272" i="5"/>
  <c r="K272" i="5" s="1"/>
  <c r="I273" i="5"/>
  <c r="G273" i="5"/>
  <c r="J273" i="5" s="1"/>
  <c r="F273" i="5" l="1"/>
  <c r="L273" i="5"/>
  <c r="K273" i="5" s="1"/>
  <c r="I274" i="5"/>
  <c r="G274" i="5"/>
  <c r="J274" i="5" s="1"/>
  <c r="F274" i="5" l="1"/>
  <c r="L274" i="5"/>
  <c r="K274" i="5" s="1"/>
  <c r="I275" i="5"/>
  <c r="G275" i="5"/>
  <c r="J275" i="5" s="1"/>
  <c r="F275" i="5" l="1"/>
  <c r="L275" i="5"/>
  <c r="K275" i="5" s="1"/>
  <c r="G276" i="5"/>
  <c r="J276" i="5" s="1"/>
  <c r="I276" i="5"/>
  <c r="F276" i="5" l="1"/>
  <c r="I277" i="5"/>
  <c r="G277" i="5"/>
  <c r="J277" i="5" s="1"/>
  <c r="L276" i="5"/>
  <c r="K276" i="5" s="1"/>
  <c r="F277" i="5" l="1"/>
  <c r="L277" i="5"/>
  <c r="K277" i="5" s="1"/>
  <c r="G278" i="5"/>
  <c r="J278" i="5" s="1"/>
  <c r="I278" i="5"/>
  <c r="F278" i="5" l="1"/>
  <c r="L278" i="5"/>
  <c r="K278" i="5" s="1"/>
  <c r="I279" i="5"/>
  <c r="G279" i="5"/>
  <c r="J279" i="5" s="1"/>
  <c r="F279" i="5" l="1"/>
  <c r="L279" i="5"/>
  <c r="K279" i="5" s="1"/>
  <c r="I280" i="5"/>
  <c r="G280" i="5"/>
  <c r="J280" i="5" s="1"/>
  <c r="F280" i="5" l="1"/>
  <c r="L280" i="5"/>
  <c r="K280" i="5" s="1"/>
  <c r="G281" i="5"/>
  <c r="J281" i="5" s="1"/>
  <c r="I281" i="5"/>
  <c r="F281" i="5" l="1"/>
  <c r="L281" i="5"/>
  <c r="K281" i="5" s="1"/>
  <c r="I282" i="5"/>
  <c r="G282" i="5"/>
  <c r="J282" i="5" s="1"/>
  <c r="F282" i="5" l="1"/>
  <c r="L282" i="5"/>
  <c r="K282" i="5" s="1"/>
  <c r="G283" i="5"/>
  <c r="J283" i="5" s="1"/>
  <c r="I283" i="5"/>
  <c r="F283" i="5" l="1"/>
  <c r="L283" i="5"/>
  <c r="K283" i="5" s="1"/>
  <c r="I284" i="5"/>
  <c r="G284" i="5"/>
  <c r="J284" i="5" s="1"/>
  <c r="F284" i="5" l="1"/>
  <c r="L284" i="5"/>
  <c r="K284" i="5" s="1"/>
  <c r="G285" i="5"/>
  <c r="J285" i="5" s="1"/>
  <c r="I285" i="5"/>
  <c r="F285" i="5" l="1"/>
  <c r="G286" i="5"/>
  <c r="J286" i="5" s="1"/>
  <c r="I286" i="5"/>
  <c r="L285" i="5"/>
  <c r="K285" i="5" s="1"/>
  <c r="F286" i="5" l="1"/>
  <c r="L286" i="5"/>
  <c r="K286" i="5" s="1"/>
  <c r="G287" i="5"/>
  <c r="J287" i="5" s="1"/>
  <c r="I287" i="5"/>
  <c r="F287" i="5" l="1"/>
  <c r="L287" i="5"/>
  <c r="K287" i="5" s="1"/>
  <c r="I288" i="5"/>
  <c r="G288" i="5"/>
  <c r="J288" i="5" s="1"/>
  <c r="F288" i="5" l="1"/>
  <c r="L288" i="5"/>
  <c r="K288" i="5" s="1"/>
  <c r="G289" i="5"/>
  <c r="J289" i="5" s="1"/>
  <c r="I289" i="5"/>
  <c r="F289" i="5" l="1"/>
  <c r="L289" i="5"/>
  <c r="K289" i="5" s="1"/>
  <c r="G290" i="5"/>
  <c r="J290" i="5" s="1"/>
  <c r="I290" i="5"/>
  <c r="F290" i="5" l="1"/>
  <c r="L290" i="5"/>
  <c r="K290" i="5" s="1"/>
  <c r="G291" i="5"/>
  <c r="J291" i="5" s="1"/>
  <c r="I291" i="5"/>
  <c r="F291" i="5" l="1"/>
  <c r="L291" i="5"/>
  <c r="K291" i="5" s="1"/>
  <c r="I292" i="5"/>
  <c r="G292" i="5"/>
  <c r="J292" i="5" s="1"/>
  <c r="F292" i="5" l="1"/>
  <c r="L292" i="5"/>
  <c r="K292" i="5" s="1"/>
  <c r="G293" i="5"/>
  <c r="J293" i="5" s="1"/>
  <c r="I293" i="5"/>
  <c r="F293" i="5" l="1"/>
  <c r="L293" i="5"/>
  <c r="K293" i="5" s="1"/>
  <c r="I294" i="5"/>
  <c r="G294" i="5"/>
  <c r="J294" i="5" s="1"/>
  <c r="F294" i="5" l="1"/>
  <c r="L294" i="5"/>
  <c r="K294" i="5" s="1"/>
  <c r="G295" i="5"/>
  <c r="J295" i="5" s="1"/>
  <c r="I295" i="5"/>
  <c r="F295" i="5" l="1"/>
  <c r="L295" i="5"/>
  <c r="K295" i="5" s="1"/>
  <c r="I296" i="5"/>
  <c r="G296" i="5"/>
  <c r="J296" i="5" s="1"/>
  <c r="F296" i="5" l="1"/>
  <c r="L296" i="5"/>
  <c r="K296" i="5" s="1"/>
  <c r="G297" i="5"/>
  <c r="J297" i="5" s="1"/>
  <c r="I297" i="5"/>
  <c r="F297" i="5" l="1"/>
  <c r="L297" i="5"/>
  <c r="K297" i="5" s="1"/>
  <c r="G298" i="5"/>
  <c r="J298" i="5" s="1"/>
  <c r="I298" i="5"/>
  <c r="F298" i="5" l="1"/>
  <c r="L298" i="5"/>
  <c r="K298" i="5" s="1"/>
  <c r="G299" i="5"/>
  <c r="J299" i="5" s="1"/>
  <c r="I299" i="5"/>
  <c r="F299" i="5" l="1"/>
  <c r="L299" i="5"/>
  <c r="K299" i="5" s="1"/>
  <c r="G300" i="5"/>
  <c r="J300" i="5" s="1"/>
  <c r="I300" i="5"/>
  <c r="F300" i="5" l="1"/>
  <c r="L300" i="5"/>
  <c r="K300" i="5" s="1"/>
  <c r="I301" i="5"/>
  <c r="G301" i="5"/>
  <c r="J301" i="5" s="1"/>
  <c r="F301" i="5" l="1"/>
  <c r="L301" i="5"/>
  <c r="K301" i="5" s="1"/>
  <c r="G302" i="5"/>
  <c r="J302" i="5" s="1"/>
  <c r="I302" i="5"/>
  <c r="F302" i="5" l="1"/>
  <c r="L302" i="5"/>
  <c r="K302" i="5" s="1"/>
  <c r="G303" i="5"/>
  <c r="J303" i="5" s="1"/>
  <c r="I303" i="5"/>
  <c r="F303" i="5" l="1"/>
  <c r="L303" i="5"/>
  <c r="K303" i="5" s="1"/>
  <c r="I304" i="5"/>
  <c r="G304" i="5"/>
  <c r="J304" i="5" s="1"/>
  <c r="F304" i="5" l="1"/>
  <c r="L304" i="5"/>
  <c r="K304" i="5" s="1"/>
  <c r="G305" i="5"/>
  <c r="J305" i="5" s="1"/>
  <c r="I305" i="5"/>
  <c r="F305" i="5" l="1"/>
  <c r="L305" i="5"/>
  <c r="K305" i="5" s="1"/>
  <c r="I306" i="5"/>
  <c r="G306" i="5"/>
  <c r="J306" i="5" s="1"/>
  <c r="F306" i="5" l="1"/>
  <c r="L306" i="5"/>
  <c r="K306" i="5" s="1"/>
  <c r="G307" i="5"/>
  <c r="J307" i="5" s="1"/>
  <c r="I307" i="5"/>
  <c r="F307" i="5" l="1"/>
  <c r="G308" i="5"/>
  <c r="J308" i="5" s="1"/>
  <c r="I308" i="5"/>
  <c r="L307" i="5"/>
  <c r="K307" i="5" s="1"/>
  <c r="F308" i="5" l="1"/>
  <c r="L308" i="5"/>
  <c r="K308" i="5" s="1"/>
  <c r="G309" i="5"/>
  <c r="J309" i="5" s="1"/>
  <c r="I309" i="5"/>
  <c r="F309" i="5" l="1"/>
  <c r="L309" i="5"/>
  <c r="K309" i="5" s="1"/>
  <c r="G310" i="5"/>
  <c r="J310" i="5" s="1"/>
  <c r="I310" i="5"/>
  <c r="F310" i="5" l="1"/>
  <c r="L310" i="5"/>
  <c r="K310" i="5" s="1"/>
  <c r="I311" i="5"/>
  <c r="G311" i="5"/>
  <c r="J311" i="5" s="1"/>
  <c r="F311" i="5" l="1"/>
  <c r="L311" i="5"/>
  <c r="K311" i="5" s="1"/>
  <c r="I312" i="5"/>
  <c r="G312" i="5"/>
  <c r="J312" i="5" s="1"/>
  <c r="F312" i="5" l="1"/>
  <c r="L312" i="5"/>
  <c r="K312" i="5" s="1"/>
  <c r="I313" i="5"/>
  <c r="G313" i="5"/>
  <c r="J313" i="5" s="1"/>
  <c r="F313" i="5" l="1"/>
  <c r="L313" i="5"/>
  <c r="K313" i="5" s="1"/>
  <c r="I314" i="5"/>
  <c r="G314" i="5"/>
  <c r="J314" i="5" s="1"/>
  <c r="F314" i="5" l="1"/>
  <c r="L314" i="5"/>
  <c r="K314" i="5" s="1"/>
  <c r="I315" i="5"/>
  <c r="G315" i="5"/>
  <c r="J315" i="5" s="1"/>
  <c r="F315" i="5" l="1"/>
  <c r="L315" i="5"/>
  <c r="K315" i="5" s="1"/>
  <c r="G316" i="5"/>
  <c r="J316" i="5" s="1"/>
  <c r="I316" i="5"/>
  <c r="F316" i="5" l="1"/>
  <c r="L316" i="5"/>
  <c r="K316" i="5" s="1"/>
  <c r="I317" i="5"/>
  <c r="G317" i="5"/>
  <c r="J317" i="5" s="1"/>
  <c r="F317" i="5" l="1"/>
  <c r="L317" i="5"/>
  <c r="K317" i="5" s="1"/>
  <c r="I318" i="5"/>
  <c r="G318" i="5"/>
  <c r="J318" i="5" s="1"/>
  <c r="F318" i="5" l="1"/>
  <c r="L318" i="5"/>
  <c r="K318" i="5" s="1"/>
  <c r="G319" i="5"/>
  <c r="J319" i="5" s="1"/>
  <c r="I319" i="5"/>
  <c r="F319" i="5" l="1"/>
  <c r="L319" i="5"/>
  <c r="K319" i="5" s="1"/>
  <c r="G320" i="5"/>
  <c r="J320" i="5" s="1"/>
  <c r="I320" i="5"/>
  <c r="F320" i="5" l="1"/>
  <c r="L320" i="5"/>
  <c r="K320" i="5" s="1"/>
  <c r="G321" i="5"/>
  <c r="J321" i="5" s="1"/>
  <c r="I321" i="5"/>
  <c r="F321" i="5" l="1"/>
  <c r="L321" i="5"/>
  <c r="K321" i="5" s="1"/>
  <c r="G322" i="5"/>
  <c r="J322" i="5" s="1"/>
  <c r="I322" i="5"/>
  <c r="F322" i="5" l="1"/>
  <c r="L322" i="5"/>
  <c r="K322" i="5" s="1"/>
  <c r="I323" i="5"/>
  <c r="G323" i="5"/>
  <c r="J323" i="5" s="1"/>
  <c r="F323" i="5" l="1"/>
  <c r="L323" i="5"/>
  <c r="K323" i="5" s="1"/>
  <c r="G324" i="5"/>
  <c r="J324" i="5" s="1"/>
  <c r="I324" i="5"/>
  <c r="F324" i="5" l="1"/>
  <c r="L324" i="5"/>
  <c r="K324" i="5" s="1"/>
  <c r="G325" i="5"/>
  <c r="J325" i="5" s="1"/>
  <c r="I325" i="5"/>
  <c r="F325" i="5" l="1"/>
  <c r="L325" i="5"/>
  <c r="K325" i="5" s="1"/>
  <c r="I326" i="5"/>
  <c r="G326" i="5"/>
  <c r="J326" i="5" s="1"/>
  <c r="F326" i="5" l="1"/>
  <c r="L326" i="5"/>
  <c r="K326" i="5" s="1"/>
  <c r="G327" i="5"/>
  <c r="J327" i="5" s="1"/>
  <c r="I327" i="5"/>
  <c r="F327" i="5" l="1"/>
  <c r="L327" i="5"/>
  <c r="K327" i="5" s="1"/>
  <c r="G328" i="5"/>
  <c r="J328" i="5" s="1"/>
  <c r="I328" i="5"/>
  <c r="F328" i="5" l="1"/>
  <c r="L328" i="5"/>
  <c r="K328" i="5" s="1"/>
  <c r="I329" i="5"/>
  <c r="G329" i="5"/>
  <c r="J329" i="5" s="1"/>
  <c r="F329" i="5" l="1"/>
  <c r="L329" i="5"/>
  <c r="K329" i="5" s="1"/>
  <c r="G330" i="5"/>
  <c r="J330" i="5" s="1"/>
  <c r="I330" i="5"/>
  <c r="F330" i="5" l="1"/>
  <c r="L330" i="5"/>
  <c r="K330" i="5" s="1"/>
  <c r="G331" i="5"/>
  <c r="J331" i="5" s="1"/>
  <c r="I331" i="5"/>
  <c r="F331" i="5" l="1"/>
  <c r="L331" i="5"/>
  <c r="K331" i="5" s="1"/>
  <c r="I332" i="5"/>
  <c r="G332" i="5"/>
  <c r="J332" i="5" s="1"/>
  <c r="F332" i="5" l="1"/>
  <c r="L332" i="5"/>
  <c r="K332" i="5" s="1"/>
  <c r="G333" i="5"/>
  <c r="J333" i="5" s="1"/>
  <c r="I333" i="5"/>
  <c r="F333" i="5" l="1"/>
  <c r="I334" i="5"/>
  <c r="G334" i="5"/>
  <c r="J334" i="5" s="1"/>
  <c r="L333" i="5"/>
  <c r="K333" i="5" s="1"/>
  <c r="F334" i="5" l="1"/>
  <c r="L334" i="5"/>
  <c r="K334" i="5" s="1"/>
  <c r="G335" i="5"/>
  <c r="J335" i="5" s="1"/>
  <c r="I335" i="5"/>
  <c r="F335" i="5" l="1"/>
  <c r="L335" i="5"/>
  <c r="K335" i="5" s="1"/>
  <c r="I336" i="5"/>
  <c r="G336" i="5"/>
  <c r="J336" i="5" s="1"/>
  <c r="F336" i="5" l="1"/>
  <c r="L336" i="5"/>
  <c r="K336" i="5" s="1"/>
  <c r="I337" i="5"/>
  <c r="G337" i="5"/>
  <c r="J337" i="5" s="1"/>
  <c r="F337" i="5" l="1"/>
  <c r="L337" i="5"/>
  <c r="K337" i="5" s="1"/>
  <c r="I338" i="5"/>
  <c r="G338" i="5"/>
  <c r="J338" i="5" s="1"/>
  <c r="F338" i="5" l="1"/>
  <c r="L338" i="5"/>
  <c r="K338" i="5" s="1"/>
  <c r="G339" i="5"/>
  <c r="J339" i="5" s="1"/>
  <c r="I339" i="5"/>
  <c r="F339" i="5" l="1"/>
  <c r="L339" i="5"/>
  <c r="K339" i="5" s="1"/>
  <c r="I340" i="5"/>
  <c r="G340" i="5"/>
  <c r="J340" i="5" s="1"/>
  <c r="F340" i="5" l="1"/>
  <c r="L340" i="5"/>
  <c r="K340" i="5" s="1"/>
  <c r="G341" i="5"/>
  <c r="J341" i="5" s="1"/>
  <c r="I341" i="5"/>
  <c r="F341" i="5" l="1"/>
  <c r="G342" i="5"/>
  <c r="J342" i="5" s="1"/>
  <c r="I342" i="5"/>
  <c r="L341" i="5"/>
  <c r="K341" i="5" s="1"/>
  <c r="F342" i="5" l="1"/>
  <c r="L342" i="5"/>
  <c r="K342" i="5" s="1"/>
  <c r="G343" i="5"/>
  <c r="J343" i="5" s="1"/>
  <c r="I343" i="5"/>
  <c r="F343" i="5" l="1"/>
  <c r="L343" i="5"/>
  <c r="K343" i="5" s="1"/>
  <c r="I344" i="5"/>
  <c r="G344" i="5"/>
  <c r="J344" i="5" s="1"/>
  <c r="F344" i="5" l="1"/>
  <c r="L344" i="5"/>
  <c r="K344" i="5" s="1"/>
  <c r="I345" i="5"/>
  <c r="G345" i="5"/>
  <c r="J345" i="5" s="1"/>
  <c r="F345" i="5" l="1"/>
  <c r="L345" i="5"/>
  <c r="K345" i="5" s="1"/>
  <c r="I346" i="5"/>
  <c r="G346" i="5"/>
  <c r="J346" i="5" s="1"/>
  <c r="F346" i="5" l="1"/>
  <c r="L346" i="5"/>
  <c r="K346" i="5" s="1"/>
  <c r="G347" i="5"/>
  <c r="J347" i="5" s="1"/>
  <c r="I347" i="5"/>
  <c r="F347" i="5" l="1"/>
  <c r="L347" i="5"/>
  <c r="K347" i="5" s="1"/>
  <c r="G348" i="5"/>
  <c r="J348" i="5" s="1"/>
  <c r="I348" i="5"/>
  <c r="F348" i="5" l="1"/>
  <c r="L348" i="5"/>
  <c r="K348" i="5" s="1"/>
  <c r="I349" i="5"/>
  <c r="G349" i="5"/>
  <c r="J349" i="5" s="1"/>
  <c r="F349" i="5" l="1"/>
  <c r="L349" i="5"/>
  <c r="K349" i="5" s="1"/>
  <c r="I350" i="5"/>
  <c r="G350" i="5"/>
  <c r="J350" i="5" s="1"/>
  <c r="F350" i="5" l="1"/>
  <c r="L350" i="5"/>
  <c r="K350" i="5" s="1"/>
  <c r="I351" i="5"/>
  <c r="G351" i="5"/>
  <c r="J351" i="5" s="1"/>
  <c r="F351" i="5" l="1"/>
  <c r="L351" i="5"/>
  <c r="K351" i="5" s="1"/>
  <c r="I352" i="5"/>
  <c r="G352" i="5"/>
  <c r="J352" i="5" s="1"/>
  <c r="F352" i="5" l="1"/>
  <c r="L352" i="5"/>
  <c r="K352" i="5" s="1"/>
  <c r="G353" i="5"/>
  <c r="J353" i="5" s="1"/>
  <c r="I353" i="5"/>
  <c r="F353" i="5" l="1"/>
  <c r="L353" i="5"/>
  <c r="K353" i="5" s="1"/>
  <c r="G354" i="5"/>
  <c r="J354" i="5" s="1"/>
  <c r="I354" i="5"/>
  <c r="F354" i="5" l="1"/>
  <c r="L354" i="5"/>
  <c r="K354" i="5" s="1"/>
  <c r="I355" i="5"/>
  <c r="G355" i="5"/>
  <c r="J355" i="5" s="1"/>
  <c r="F355" i="5" l="1"/>
  <c r="L355" i="5"/>
  <c r="K355" i="5" s="1"/>
  <c r="I356" i="5"/>
  <c r="G356" i="5"/>
  <c r="J356" i="5" s="1"/>
  <c r="F356" i="5" l="1"/>
  <c r="L356" i="5"/>
  <c r="K356" i="5" s="1"/>
  <c r="I357" i="5"/>
  <c r="G357" i="5"/>
  <c r="J357" i="5" s="1"/>
  <c r="F357" i="5" l="1"/>
  <c r="L357" i="5"/>
  <c r="K357" i="5" s="1"/>
  <c r="I358" i="5"/>
  <c r="G358" i="5"/>
  <c r="J358" i="5" s="1"/>
  <c r="F358" i="5" l="1"/>
  <c r="L358" i="5"/>
  <c r="K358" i="5" s="1"/>
  <c r="I359" i="5"/>
  <c r="G359" i="5"/>
  <c r="J359" i="5" s="1"/>
  <c r="F359" i="5" l="1"/>
  <c r="L359" i="5"/>
  <c r="K359" i="5" s="1"/>
  <c r="G360" i="5"/>
  <c r="J360" i="5" s="1"/>
  <c r="I360" i="5"/>
  <c r="F360" i="5" l="1"/>
  <c r="L360" i="5"/>
  <c r="K360" i="5" s="1"/>
  <c r="G361" i="5"/>
  <c r="J361" i="5" s="1"/>
  <c r="I361" i="5"/>
  <c r="F361" i="5" l="1"/>
  <c r="L361" i="5"/>
  <c r="K361" i="5" s="1"/>
  <c r="I362" i="5"/>
  <c r="G362" i="5"/>
  <c r="J362" i="5" s="1"/>
  <c r="F362" i="5" l="1"/>
  <c r="L362" i="5"/>
  <c r="K362" i="5" s="1"/>
  <c r="G363" i="5"/>
  <c r="J363" i="5" s="1"/>
  <c r="I363" i="5"/>
  <c r="F363" i="5" l="1"/>
  <c r="L363" i="5"/>
  <c r="K363" i="5" s="1"/>
  <c r="G364" i="5"/>
  <c r="J364" i="5" s="1"/>
  <c r="I364" i="5"/>
  <c r="F364" i="5" l="1"/>
  <c r="L364" i="5"/>
  <c r="K364" i="5" s="1"/>
  <c r="G365" i="5"/>
  <c r="J365" i="5" s="1"/>
  <c r="I365" i="5"/>
  <c r="F365" i="5" l="1"/>
  <c r="L365" i="5"/>
  <c r="K365" i="5" s="1"/>
  <c r="G366" i="5"/>
  <c r="J366" i="5" s="1"/>
  <c r="I366" i="5"/>
  <c r="F366" i="5" l="1"/>
  <c r="L366" i="5"/>
  <c r="K366" i="5" s="1"/>
  <c r="G367" i="5"/>
  <c r="J367" i="5" s="1"/>
  <c r="I367" i="5"/>
  <c r="F367" i="5" l="1"/>
  <c r="L367" i="5"/>
  <c r="K367" i="5" s="1"/>
  <c r="I368" i="5"/>
  <c r="G368" i="5"/>
  <c r="J368" i="5" s="1"/>
  <c r="F368" i="5" l="1"/>
  <c r="L368" i="5"/>
  <c r="K368" i="5" s="1"/>
  <c r="I369" i="5"/>
  <c r="G369" i="5"/>
  <c r="J369" i="5" s="1"/>
  <c r="F369" i="5" l="1"/>
  <c r="L369" i="5"/>
  <c r="K369" i="5" s="1"/>
  <c r="I370" i="5"/>
  <c r="G370" i="5"/>
  <c r="J370" i="5" s="1"/>
  <c r="F370" i="5" l="1"/>
  <c r="L370" i="5"/>
  <c r="K370" i="5" s="1"/>
  <c r="G371" i="5"/>
  <c r="J371" i="5" s="1"/>
  <c r="I371" i="5"/>
  <c r="F371" i="5" l="1"/>
  <c r="L371" i="5"/>
  <c r="K371" i="5" s="1"/>
  <c r="I372" i="5"/>
  <c r="G372" i="5"/>
  <c r="J372" i="5" s="1"/>
  <c r="F372" i="5" l="1"/>
  <c r="L372" i="5"/>
  <c r="K372" i="5" s="1"/>
  <c r="I373" i="5"/>
  <c r="G373" i="5"/>
  <c r="J373" i="5" s="1"/>
  <c r="F373" i="5" l="1"/>
  <c r="L373" i="5"/>
  <c r="K373" i="5" s="1"/>
  <c r="I374" i="5"/>
  <c r="G374" i="5"/>
  <c r="J374" i="5" s="1"/>
  <c r="F374" i="5" l="1"/>
  <c r="L374" i="5"/>
  <c r="K374" i="5" s="1"/>
  <c r="I375" i="5"/>
  <c r="G375" i="5"/>
  <c r="J375" i="5" s="1"/>
  <c r="F375" i="5" l="1"/>
  <c r="L375" i="5"/>
  <c r="K375" i="5" s="1"/>
  <c r="G376" i="5"/>
  <c r="J376" i="5" s="1"/>
  <c r="I376" i="5"/>
  <c r="F376" i="5" l="1"/>
  <c r="L376" i="5"/>
  <c r="K376" i="5" s="1"/>
  <c r="G377" i="5"/>
  <c r="J377" i="5" s="1"/>
  <c r="I377" i="5"/>
  <c r="F377" i="5" l="1"/>
  <c r="L377" i="5"/>
  <c r="K377" i="5" s="1"/>
  <c r="I378" i="5"/>
  <c r="G378" i="5"/>
  <c r="J378" i="5" s="1"/>
  <c r="F378" i="5" l="1"/>
  <c r="L378" i="5"/>
  <c r="K378" i="5" s="1"/>
  <c r="G379" i="5"/>
  <c r="J379" i="5" s="1"/>
  <c r="I379" i="5"/>
  <c r="F379" i="5" l="1"/>
  <c r="L379" i="5"/>
  <c r="K379" i="5" s="1"/>
  <c r="G380" i="5"/>
  <c r="J380" i="5" s="1"/>
  <c r="I380" i="5"/>
  <c r="F380" i="5" l="1"/>
  <c r="L380" i="5"/>
  <c r="K380" i="5" s="1"/>
  <c r="G381" i="5"/>
  <c r="J381" i="5" s="1"/>
  <c r="I381" i="5"/>
  <c r="F381" i="5" l="1"/>
  <c r="I382" i="5"/>
  <c r="G382" i="5"/>
  <c r="J382" i="5" s="1"/>
  <c r="L381" i="5"/>
  <c r="K381" i="5" s="1"/>
  <c r="F382" i="5" l="1"/>
  <c r="L382" i="5"/>
  <c r="K382" i="5" s="1"/>
  <c r="I383" i="5"/>
  <c r="G383" i="5"/>
  <c r="J383" i="5" s="1"/>
  <c r="F383" i="5" l="1"/>
  <c r="L383" i="5"/>
  <c r="K383" i="5" s="1"/>
  <c r="I384" i="5"/>
  <c r="G384" i="5"/>
  <c r="J384" i="5" s="1"/>
  <c r="F384" i="5" l="1"/>
  <c r="L384" i="5"/>
  <c r="K384" i="5" s="1"/>
  <c r="I385" i="5"/>
  <c r="G385" i="5"/>
  <c r="J385" i="5" s="1"/>
  <c r="F385" i="5" l="1"/>
  <c r="L385" i="5"/>
  <c r="K385" i="5" s="1"/>
  <c r="G386" i="5"/>
  <c r="J386" i="5" s="1"/>
  <c r="I386" i="5"/>
  <c r="F386" i="5" l="1"/>
  <c r="L386" i="5"/>
  <c r="K386" i="5" s="1"/>
  <c r="I387" i="5"/>
  <c r="G387" i="5"/>
  <c r="J387" i="5" s="1"/>
  <c r="F387" i="5" l="1"/>
  <c r="L387" i="5"/>
  <c r="K387" i="5" s="1"/>
  <c r="I388" i="5"/>
  <c r="G388" i="5"/>
  <c r="J388" i="5" s="1"/>
  <c r="F388" i="5" l="1"/>
  <c r="L388" i="5"/>
  <c r="K388" i="5" s="1"/>
  <c r="I389" i="5"/>
  <c r="G389" i="5"/>
  <c r="J389" i="5" s="1"/>
  <c r="F389" i="5" l="1"/>
  <c r="L389" i="5"/>
  <c r="K389" i="5" s="1"/>
  <c r="G390" i="5"/>
  <c r="J390" i="5" s="1"/>
  <c r="I390" i="5"/>
  <c r="F390" i="5" l="1"/>
  <c r="L390" i="5"/>
  <c r="K390" i="5" s="1"/>
  <c r="G391" i="5"/>
  <c r="J391" i="5" s="1"/>
  <c r="I391" i="5"/>
  <c r="F391" i="5" l="1"/>
  <c r="L391" i="5"/>
  <c r="K391" i="5" s="1"/>
  <c r="G392" i="5"/>
  <c r="J392" i="5" s="1"/>
  <c r="I392" i="5"/>
  <c r="F392" i="5" l="1"/>
  <c r="L392" i="5"/>
  <c r="K392" i="5" s="1"/>
  <c r="I393" i="5"/>
  <c r="G393" i="5"/>
  <c r="J393" i="5" s="1"/>
  <c r="F393" i="5" l="1"/>
  <c r="L393" i="5"/>
  <c r="K393" i="5" s="1"/>
  <c r="I394" i="5"/>
  <c r="G394" i="5"/>
  <c r="J394" i="5" s="1"/>
  <c r="F394" i="5" l="1"/>
  <c r="L394" i="5"/>
  <c r="K394" i="5" s="1"/>
  <c r="G395" i="5"/>
  <c r="J395" i="5" s="1"/>
  <c r="I395" i="5"/>
  <c r="F395" i="5" l="1"/>
  <c r="L395" i="5"/>
  <c r="K395" i="5" s="1"/>
  <c r="G396" i="5"/>
  <c r="J396" i="5" s="1"/>
  <c r="I396" i="5"/>
  <c r="F396" i="5" l="1"/>
  <c r="L396" i="5"/>
  <c r="K396" i="5" s="1"/>
  <c r="I397" i="5"/>
  <c r="G397" i="5"/>
  <c r="J397" i="5" s="1"/>
  <c r="F397" i="5" l="1"/>
  <c r="L397" i="5"/>
  <c r="K397" i="5" s="1"/>
  <c r="G398" i="5"/>
  <c r="J398" i="5" s="1"/>
  <c r="I398" i="5"/>
  <c r="F398" i="5" l="1"/>
  <c r="L398" i="5"/>
  <c r="K398" i="5" s="1"/>
  <c r="G399" i="5"/>
  <c r="J399" i="5" s="1"/>
  <c r="I399" i="5"/>
  <c r="F399" i="5" l="1"/>
  <c r="L399" i="5"/>
  <c r="K399" i="5" s="1"/>
  <c r="I400" i="5"/>
  <c r="G400" i="5"/>
  <c r="J400" i="5" s="1"/>
  <c r="F400" i="5" l="1"/>
  <c r="L400" i="5"/>
  <c r="K400" i="5" s="1"/>
  <c r="G401" i="5"/>
  <c r="J401" i="5" s="1"/>
  <c r="I401" i="5"/>
  <c r="F401" i="5" l="1"/>
  <c r="L401" i="5"/>
  <c r="K401" i="5" s="1"/>
  <c r="I402" i="5"/>
  <c r="G402" i="5"/>
  <c r="J402" i="5" s="1"/>
  <c r="F402" i="5" l="1"/>
  <c r="L402" i="5"/>
  <c r="K402" i="5" s="1"/>
  <c r="I403" i="5"/>
  <c r="G403" i="5"/>
  <c r="J403" i="5" s="1"/>
  <c r="F403" i="5" l="1"/>
  <c r="L403" i="5"/>
  <c r="K403" i="5" s="1"/>
  <c r="I404" i="5"/>
  <c r="G404" i="5"/>
  <c r="J404" i="5" s="1"/>
  <c r="F404" i="5" l="1"/>
  <c r="L404" i="5"/>
  <c r="K404" i="5" s="1"/>
  <c r="I405" i="5"/>
  <c r="G405" i="5"/>
  <c r="J405" i="5" s="1"/>
  <c r="F405" i="5" l="1"/>
  <c r="L405" i="5"/>
  <c r="K405" i="5" s="1"/>
  <c r="G406" i="5"/>
  <c r="J406" i="5" s="1"/>
  <c r="I406" i="5"/>
  <c r="F406" i="5" l="1"/>
  <c r="L406" i="5"/>
  <c r="K406" i="5" s="1"/>
  <c r="I407" i="5"/>
  <c r="G407" i="5"/>
  <c r="J407" i="5" s="1"/>
  <c r="F407" i="5" l="1"/>
  <c r="L407" i="5"/>
  <c r="K407" i="5" s="1"/>
  <c r="I408" i="5"/>
  <c r="G408" i="5"/>
  <c r="J408" i="5" s="1"/>
  <c r="F408" i="5" l="1"/>
  <c r="L408" i="5"/>
  <c r="K408" i="5" s="1"/>
  <c r="I409" i="5"/>
  <c r="G409" i="5"/>
  <c r="J409" i="5" s="1"/>
  <c r="F409" i="5" l="1"/>
  <c r="L409" i="5"/>
  <c r="K409" i="5" s="1"/>
  <c r="I410" i="5"/>
  <c r="G410" i="5"/>
  <c r="J410" i="5" s="1"/>
  <c r="F410" i="5" l="1"/>
  <c r="L410" i="5"/>
  <c r="K410" i="5" s="1"/>
  <c r="G411" i="5"/>
  <c r="J411" i="5" s="1"/>
  <c r="I411" i="5"/>
  <c r="F411" i="5" l="1"/>
  <c r="L411" i="5"/>
  <c r="K411" i="5" s="1"/>
  <c r="G412" i="5"/>
  <c r="J412" i="5" s="1"/>
  <c r="I412" i="5"/>
  <c r="F412" i="5" l="1"/>
  <c r="L412" i="5"/>
  <c r="K412" i="5" s="1"/>
  <c r="G413" i="5"/>
  <c r="J413" i="5" s="1"/>
  <c r="I413" i="5"/>
  <c r="F413" i="5" l="1"/>
  <c r="L413" i="5"/>
  <c r="K413" i="5" s="1"/>
  <c r="G414" i="5"/>
  <c r="J414" i="5" s="1"/>
  <c r="I414" i="5"/>
  <c r="F414" i="5" l="1"/>
  <c r="L414" i="5"/>
  <c r="K414" i="5" s="1"/>
  <c r="I415" i="5"/>
  <c r="G415" i="5"/>
  <c r="J415" i="5" s="1"/>
  <c r="F415" i="5" l="1"/>
  <c r="L415" i="5"/>
  <c r="K415" i="5" s="1"/>
  <c r="I416" i="5"/>
  <c r="G416" i="5"/>
  <c r="J416" i="5" s="1"/>
  <c r="F416" i="5" l="1"/>
  <c r="L416" i="5"/>
  <c r="K416" i="5" s="1"/>
  <c r="G417" i="5"/>
  <c r="J417" i="5" s="1"/>
  <c r="I417" i="5"/>
  <c r="F417" i="5" l="1"/>
  <c r="L417" i="5"/>
  <c r="K417" i="5" s="1"/>
  <c r="G418" i="5"/>
  <c r="J418" i="5" s="1"/>
  <c r="I418" i="5"/>
  <c r="F418" i="5" l="1"/>
  <c r="L418" i="5"/>
  <c r="K418" i="5" s="1"/>
  <c r="I419" i="5"/>
  <c r="G419" i="5"/>
  <c r="J419" i="5" s="1"/>
  <c r="F419" i="5" l="1"/>
  <c r="L419" i="5"/>
  <c r="K419" i="5" s="1"/>
  <c r="G420" i="5"/>
  <c r="J420" i="5" s="1"/>
  <c r="I420" i="5"/>
  <c r="F420" i="5" l="1"/>
  <c r="L420" i="5"/>
  <c r="K420" i="5" s="1"/>
  <c r="I421" i="5"/>
  <c r="G421" i="5"/>
  <c r="J421" i="5" s="1"/>
  <c r="F421" i="5" l="1"/>
  <c r="L421" i="5"/>
  <c r="K421" i="5" s="1"/>
  <c r="I422" i="5"/>
  <c r="G422" i="5"/>
  <c r="J422" i="5" s="1"/>
  <c r="F422" i="5" l="1"/>
  <c r="L422" i="5"/>
  <c r="K422" i="5" s="1"/>
  <c r="I423" i="5"/>
  <c r="G423" i="5"/>
  <c r="J423" i="5" s="1"/>
  <c r="F423" i="5" l="1"/>
  <c r="L423" i="5"/>
  <c r="K423" i="5" s="1"/>
  <c r="I424" i="5"/>
  <c r="G424" i="5"/>
  <c r="J424" i="5" s="1"/>
  <c r="F424" i="5" l="1"/>
  <c r="L424" i="5"/>
  <c r="K424" i="5" s="1"/>
  <c r="G425" i="5"/>
  <c r="J425" i="5" s="1"/>
  <c r="I425" i="5"/>
  <c r="F425" i="5" l="1"/>
  <c r="L425" i="5"/>
  <c r="K425" i="5" s="1"/>
  <c r="G426" i="5"/>
  <c r="J426" i="5" s="1"/>
  <c r="I426" i="5"/>
  <c r="F426" i="5" l="1"/>
  <c r="L426" i="5"/>
  <c r="K426" i="5" s="1"/>
  <c r="G427" i="5"/>
  <c r="J427" i="5" s="1"/>
  <c r="I427" i="5"/>
  <c r="F427" i="5" l="1"/>
  <c r="G428" i="5"/>
  <c r="J428" i="5" s="1"/>
  <c r="I428" i="5"/>
  <c r="L427" i="5"/>
  <c r="K427" i="5" s="1"/>
  <c r="F428" i="5" l="1"/>
  <c r="L428" i="5"/>
  <c r="K428" i="5" s="1"/>
  <c r="I429" i="5"/>
  <c r="G429" i="5"/>
  <c r="J429" i="5" s="1"/>
  <c r="F429" i="5" l="1"/>
  <c r="L429" i="5"/>
  <c r="K429" i="5" s="1"/>
  <c r="G430" i="5"/>
  <c r="J430" i="5" s="1"/>
  <c r="I430" i="5"/>
  <c r="F430" i="5" l="1"/>
  <c r="L430" i="5"/>
  <c r="K430" i="5" s="1"/>
  <c r="I431" i="5"/>
  <c r="G431" i="5"/>
  <c r="J431" i="5" s="1"/>
  <c r="F431" i="5" l="1"/>
  <c r="L431" i="5"/>
  <c r="K431" i="5" s="1"/>
  <c r="G432" i="5"/>
  <c r="J432" i="5" s="1"/>
  <c r="I432" i="5"/>
  <c r="F432" i="5" l="1"/>
  <c r="L432" i="5"/>
  <c r="K432" i="5" s="1"/>
  <c r="I433" i="5"/>
  <c r="G433" i="5"/>
  <c r="J433" i="5" s="1"/>
  <c r="F433" i="5" l="1"/>
  <c r="L433" i="5"/>
  <c r="K433" i="5" s="1"/>
  <c r="I434" i="5"/>
  <c r="G434" i="5"/>
  <c r="J434" i="5" s="1"/>
  <c r="F434" i="5" l="1"/>
  <c r="L434" i="5"/>
  <c r="K434" i="5" s="1"/>
  <c r="G435" i="5"/>
  <c r="J435" i="5" s="1"/>
  <c r="I435" i="5"/>
  <c r="F435" i="5" l="1"/>
  <c r="L435" i="5"/>
  <c r="K435" i="5" s="1"/>
  <c r="I436" i="5"/>
  <c r="G436" i="5"/>
  <c r="J436" i="5" s="1"/>
  <c r="F436" i="5" l="1"/>
  <c r="L436" i="5"/>
  <c r="K436" i="5" s="1"/>
  <c r="I437" i="5"/>
  <c r="G437" i="5"/>
  <c r="J437" i="5" s="1"/>
  <c r="F437" i="5" l="1"/>
  <c r="L437" i="5"/>
  <c r="K437" i="5" s="1"/>
  <c r="I438" i="5"/>
  <c r="G438" i="5"/>
  <c r="J438" i="5" s="1"/>
  <c r="F438" i="5" l="1"/>
  <c r="L438" i="5"/>
  <c r="K438" i="5" s="1"/>
  <c r="I439" i="5"/>
  <c r="G439" i="5"/>
  <c r="J439" i="5" s="1"/>
  <c r="F439" i="5" l="1"/>
  <c r="L439" i="5"/>
  <c r="K439" i="5" s="1"/>
  <c r="I440" i="5"/>
  <c r="G440" i="5"/>
  <c r="J440" i="5" s="1"/>
  <c r="F440" i="5" l="1"/>
  <c r="L440" i="5"/>
  <c r="K440" i="5" s="1"/>
  <c r="I441" i="5"/>
  <c r="G441" i="5"/>
  <c r="J441" i="5" s="1"/>
  <c r="F441" i="5" l="1"/>
  <c r="L441" i="5"/>
  <c r="K441" i="5" s="1"/>
  <c r="I442" i="5"/>
  <c r="G442" i="5"/>
  <c r="J442" i="5" s="1"/>
  <c r="F442" i="5" l="1"/>
  <c r="L442" i="5"/>
  <c r="K442" i="5" s="1"/>
  <c r="G443" i="5"/>
  <c r="J443" i="5" s="1"/>
  <c r="I443" i="5"/>
  <c r="F443" i="5" l="1"/>
  <c r="L443" i="5"/>
  <c r="K443" i="5" s="1"/>
  <c r="G444" i="5"/>
  <c r="J444" i="5" s="1"/>
  <c r="I444" i="5"/>
  <c r="F444" i="5" l="1"/>
  <c r="L444" i="5"/>
  <c r="K444" i="5" s="1"/>
  <c r="G445" i="5"/>
  <c r="J445" i="5" s="1"/>
  <c r="I445" i="5"/>
  <c r="F445" i="5" l="1"/>
  <c r="G446" i="5"/>
  <c r="J446" i="5" s="1"/>
  <c r="I446" i="5"/>
  <c r="L445" i="5"/>
  <c r="K445" i="5" s="1"/>
  <c r="F446" i="5" l="1"/>
  <c r="L446" i="5"/>
  <c r="K446" i="5" s="1"/>
  <c r="I447" i="5"/>
  <c r="G447" i="5"/>
  <c r="J447" i="5" s="1"/>
  <c r="F447" i="5" l="1"/>
  <c r="L447" i="5"/>
  <c r="K447" i="5" s="1"/>
  <c r="G448" i="5"/>
  <c r="J448" i="5" s="1"/>
  <c r="I448" i="5"/>
  <c r="F448" i="5" l="1"/>
  <c r="L448" i="5"/>
  <c r="K448" i="5" s="1"/>
  <c r="G449" i="5"/>
  <c r="J449" i="5" s="1"/>
  <c r="I449" i="5"/>
  <c r="F449" i="5" l="1"/>
  <c r="L449" i="5"/>
  <c r="K449" i="5" s="1"/>
  <c r="G450" i="5"/>
  <c r="J450" i="5" s="1"/>
  <c r="I450" i="5"/>
  <c r="F450" i="5" l="1"/>
  <c r="I451" i="5"/>
  <c r="G451" i="5"/>
  <c r="J451" i="5" s="1"/>
  <c r="L450" i="5"/>
  <c r="K450" i="5" s="1"/>
  <c r="F451" i="5" l="1"/>
  <c r="L451" i="5"/>
  <c r="K451" i="5" s="1"/>
  <c r="G452" i="5"/>
  <c r="J452" i="5" s="1"/>
  <c r="I452" i="5"/>
  <c r="F452" i="5" l="1"/>
  <c r="L452" i="5"/>
  <c r="K452" i="5" s="1"/>
  <c r="G453" i="5"/>
  <c r="J453" i="5" s="1"/>
  <c r="I453" i="5"/>
  <c r="F453" i="5" l="1"/>
  <c r="L453" i="5"/>
  <c r="K453" i="5" s="1"/>
  <c r="G454" i="5"/>
  <c r="J454" i="5" s="1"/>
  <c r="I454" i="5"/>
  <c r="F454" i="5" l="1"/>
  <c r="L454" i="5"/>
  <c r="K454" i="5" s="1"/>
  <c r="G455" i="5"/>
  <c r="J455" i="5" s="1"/>
  <c r="I455" i="5"/>
  <c r="F455" i="5" l="1"/>
  <c r="L455" i="5"/>
  <c r="K455" i="5" s="1"/>
  <c r="I456" i="5"/>
  <c r="G456" i="5"/>
  <c r="J456" i="5" s="1"/>
  <c r="F456" i="5" l="1"/>
  <c r="L456" i="5"/>
  <c r="K456" i="5" s="1"/>
  <c r="G457" i="5"/>
  <c r="J457" i="5" s="1"/>
  <c r="I457" i="5"/>
  <c r="F457" i="5" l="1"/>
  <c r="L457" i="5"/>
  <c r="K457" i="5" s="1"/>
  <c r="G458" i="5"/>
  <c r="J458" i="5" s="1"/>
  <c r="I458" i="5"/>
  <c r="F458" i="5" l="1"/>
  <c r="L458" i="5"/>
  <c r="K458" i="5" s="1"/>
  <c r="I459" i="5"/>
  <c r="G459" i="5"/>
  <c r="J459" i="5" s="1"/>
  <c r="F459" i="5" l="1"/>
  <c r="L459" i="5"/>
  <c r="K459" i="5" s="1"/>
  <c r="G460" i="5"/>
  <c r="J460" i="5" s="1"/>
  <c r="I460" i="5"/>
  <c r="F460" i="5" l="1"/>
  <c r="L460" i="5"/>
  <c r="K460" i="5" s="1"/>
  <c r="I461" i="5"/>
  <c r="G461" i="5"/>
  <c r="J461" i="5" s="1"/>
  <c r="F461" i="5" l="1"/>
  <c r="L461" i="5"/>
  <c r="K461" i="5" s="1"/>
  <c r="I462" i="5"/>
  <c r="G462" i="5"/>
  <c r="J462" i="5" s="1"/>
  <c r="F462" i="5" l="1"/>
  <c r="L462" i="5"/>
  <c r="K462" i="5" s="1"/>
  <c r="G463" i="5"/>
  <c r="J463" i="5" s="1"/>
  <c r="I463" i="5"/>
  <c r="F463" i="5" l="1"/>
  <c r="L463" i="5"/>
  <c r="K463" i="5" s="1"/>
  <c r="G464" i="5"/>
  <c r="J464" i="5" s="1"/>
  <c r="I464" i="5"/>
  <c r="F464" i="5" l="1"/>
  <c r="L464" i="5"/>
  <c r="K464" i="5" s="1"/>
  <c r="I465" i="5"/>
  <c r="G465" i="5"/>
  <c r="J465" i="5" s="1"/>
  <c r="F465" i="5" l="1"/>
  <c r="L465" i="5"/>
  <c r="K465" i="5" s="1"/>
  <c r="I466" i="5"/>
  <c r="G466" i="5"/>
  <c r="J466" i="5" s="1"/>
  <c r="F466" i="5" l="1"/>
  <c r="L466" i="5"/>
  <c r="K466" i="5" s="1"/>
  <c r="G467" i="5"/>
  <c r="J467" i="5" s="1"/>
  <c r="I467" i="5"/>
  <c r="F467" i="5" l="1"/>
  <c r="L467" i="5"/>
  <c r="K467" i="5" s="1"/>
  <c r="I468" i="5"/>
  <c r="G468" i="5"/>
  <c r="J468" i="5" s="1"/>
  <c r="F468" i="5" l="1"/>
  <c r="L468" i="5"/>
  <c r="K468" i="5" s="1"/>
  <c r="I469" i="5"/>
  <c r="G469" i="5"/>
  <c r="J469" i="5" s="1"/>
  <c r="F469" i="5" l="1"/>
  <c r="L469" i="5"/>
  <c r="K469" i="5" s="1"/>
  <c r="G470" i="5"/>
  <c r="J470" i="5" s="1"/>
  <c r="I470" i="5"/>
  <c r="F470" i="5" l="1"/>
  <c r="G471" i="5"/>
  <c r="J471" i="5" s="1"/>
  <c r="I471" i="5"/>
  <c r="L470" i="5"/>
  <c r="K470" i="5" s="1"/>
  <c r="F471" i="5" l="1"/>
  <c r="L471" i="5"/>
  <c r="K471" i="5" s="1"/>
  <c r="I472" i="5"/>
  <c r="G472" i="5"/>
  <c r="J472" i="5" s="1"/>
  <c r="F472" i="5" l="1"/>
  <c r="L472" i="5"/>
  <c r="K472" i="5" s="1"/>
  <c r="I473" i="5"/>
  <c r="G473" i="5"/>
  <c r="J473" i="5" s="1"/>
  <c r="F473" i="5" l="1"/>
  <c r="L473" i="5"/>
  <c r="K473" i="5" s="1"/>
  <c r="I474" i="5"/>
  <c r="G474" i="5"/>
  <c r="J474" i="5" s="1"/>
  <c r="F474" i="5" l="1"/>
  <c r="L474" i="5"/>
  <c r="K474" i="5" s="1"/>
  <c r="I475" i="5"/>
  <c r="G475" i="5"/>
  <c r="J475" i="5" s="1"/>
  <c r="F475" i="5" l="1"/>
  <c r="L475" i="5"/>
  <c r="K475" i="5" s="1"/>
  <c r="I476" i="5"/>
  <c r="G476" i="5"/>
  <c r="J476" i="5" s="1"/>
  <c r="F476" i="5" l="1"/>
  <c r="L476" i="5"/>
  <c r="K476" i="5" s="1"/>
  <c r="G477" i="5"/>
  <c r="J477" i="5" s="1"/>
  <c r="I477" i="5"/>
  <c r="F477" i="5" l="1"/>
  <c r="L477" i="5"/>
  <c r="K477" i="5" s="1"/>
  <c r="G478" i="5"/>
  <c r="J478" i="5" s="1"/>
  <c r="I478" i="5"/>
  <c r="F478" i="5" l="1"/>
  <c r="L478" i="5"/>
  <c r="K478" i="5" s="1"/>
  <c r="I479" i="5"/>
  <c r="G479" i="5"/>
  <c r="J479" i="5" s="1"/>
  <c r="F479" i="5" l="1"/>
  <c r="L479" i="5"/>
  <c r="K479" i="5" s="1"/>
  <c r="I480" i="5"/>
  <c r="G480" i="5"/>
  <c r="J480" i="5" s="1"/>
  <c r="F480" i="5" l="1"/>
  <c r="L480" i="5"/>
  <c r="K480" i="5" s="1"/>
  <c r="I481" i="5"/>
  <c r="G481" i="5"/>
  <c r="J481" i="5" s="1"/>
  <c r="F481" i="5" l="1"/>
  <c r="L481" i="5"/>
  <c r="K481" i="5" s="1"/>
  <c r="I482" i="5"/>
  <c r="G482" i="5"/>
  <c r="J482" i="5" s="1"/>
  <c r="F482" i="5" l="1"/>
  <c r="L482" i="5"/>
  <c r="K482" i="5" s="1"/>
  <c r="I483" i="5"/>
  <c r="G483" i="5"/>
  <c r="J483" i="5" s="1"/>
  <c r="F483" i="5" l="1"/>
  <c r="L483" i="5"/>
  <c r="K483" i="5" s="1"/>
  <c r="I484" i="5"/>
  <c r="G484" i="5"/>
  <c r="J484" i="5" s="1"/>
  <c r="F484" i="5" l="1"/>
  <c r="L484" i="5"/>
  <c r="K484" i="5" s="1"/>
  <c r="G485" i="5"/>
  <c r="J485" i="5" s="1"/>
  <c r="I485" i="5"/>
  <c r="F485" i="5" l="1"/>
  <c r="L485" i="5"/>
  <c r="K485" i="5" s="1"/>
  <c r="I486" i="5"/>
  <c r="G486" i="5"/>
  <c r="J486" i="5" s="1"/>
  <c r="F486" i="5" l="1"/>
  <c r="L486" i="5"/>
  <c r="K486" i="5" s="1"/>
  <c r="G487" i="5"/>
  <c r="J487" i="5" s="1"/>
  <c r="I487" i="5"/>
  <c r="F487" i="5" l="1"/>
  <c r="L487" i="5"/>
  <c r="K487" i="5" s="1"/>
  <c r="G488" i="5"/>
  <c r="J488" i="5" s="1"/>
  <c r="I488" i="5"/>
  <c r="F488" i="5" l="1"/>
  <c r="L488" i="5"/>
  <c r="K488" i="5" s="1"/>
  <c r="G489" i="5"/>
  <c r="J489" i="5" s="1"/>
  <c r="I489" i="5"/>
  <c r="F489" i="5" l="1"/>
  <c r="L489" i="5"/>
  <c r="K489" i="5" s="1"/>
  <c r="G490" i="5"/>
  <c r="J490" i="5" s="1"/>
  <c r="I490" i="5"/>
  <c r="F490" i="5" l="1"/>
  <c r="L490" i="5"/>
  <c r="K490" i="5" s="1"/>
  <c r="I491" i="5"/>
  <c r="G491" i="5"/>
  <c r="J491" i="5" s="1"/>
  <c r="F491" i="5" l="1"/>
  <c r="L491" i="5"/>
  <c r="K491" i="5" s="1"/>
  <c r="I492" i="5"/>
  <c r="G492" i="5"/>
  <c r="J492" i="5" s="1"/>
  <c r="F492" i="5" l="1"/>
  <c r="L492" i="5"/>
  <c r="K492" i="5" s="1"/>
  <c r="I493" i="5"/>
  <c r="G493" i="5"/>
  <c r="J493" i="5" s="1"/>
  <c r="F493" i="5" l="1"/>
  <c r="L493" i="5"/>
  <c r="K493" i="5" s="1"/>
  <c r="G494" i="5"/>
  <c r="J494" i="5" s="1"/>
  <c r="I494" i="5"/>
  <c r="F494" i="5" l="1"/>
  <c r="L494" i="5"/>
  <c r="K494" i="5" s="1"/>
  <c r="G495" i="5"/>
  <c r="J495" i="5" s="1"/>
  <c r="I495" i="5"/>
  <c r="F495" i="5" l="1"/>
  <c r="L495" i="5"/>
  <c r="K495" i="5" s="1"/>
  <c r="I496" i="5"/>
  <c r="G496" i="5"/>
  <c r="J496" i="5" s="1"/>
  <c r="F496" i="5" l="1"/>
  <c r="L496" i="5"/>
  <c r="K496" i="5" s="1"/>
  <c r="I497" i="5"/>
  <c r="G497" i="5"/>
  <c r="J497" i="5" s="1"/>
  <c r="F497" i="5" l="1"/>
  <c r="L497" i="5"/>
  <c r="K497" i="5" s="1"/>
  <c r="G498" i="5"/>
  <c r="J498" i="5" s="1"/>
  <c r="I498" i="5"/>
  <c r="F498" i="5" l="1"/>
  <c r="I499" i="5"/>
  <c r="G499" i="5"/>
  <c r="J499" i="5" s="1"/>
  <c r="L498" i="5"/>
  <c r="K498" i="5" s="1"/>
  <c r="F499" i="5" l="1"/>
  <c r="L499" i="5"/>
  <c r="K499" i="5" s="1"/>
  <c r="G500" i="5"/>
  <c r="J500" i="5" s="1"/>
  <c r="I500" i="5"/>
  <c r="F500" i="5" l="1"/>
  <c r="L500" i="5"/>
  <c r="K500" i="5" s="1"/>
  <c r="I501" i="5"/>
  <c r="G501" i="5"/>
  <c r="J501" i="5" s="1"/>
  <c r="F501" i="5" l="1"/>
  <c r="L501" i="5"/>
  <c r="K501" i="5" s="1"/>
  <c r="G502" i="5"/>
  <c r="J502" i="5" s="1"/>
  <c r="I502" i="5"/>
  <c r="F502" i="5" l="1"/>
  <c r="L502" i="5"/>
  <c r="K502" i="5" s="1"/>
  <c r="I503" i="5"/>
  <c r="G503" i="5"/>
  <c r="J503" i="5" s="1"/>
  <c r="F503" i="5" l="1"/>
  <c r="L503" i="5"/>
  <c r="K503" i="5" s="1"/>
  <c r="G504" i="5"/>
  <c r="J504" i="5" s="1"/>
  <c r="I504" i="5"/>
  <c r="F504" i="5" l="1"/>
  <c r="L504" i="5"/>
  <c r="K504" i="5" s="1"/>
  <c r="G505" i="5"/>
  <c r="J505" i="5" s="1"/>
  <c r="I505" i="5"/>
  <c r="F505" i="5" l="1"/>
  <c r="L505" i="5"/>
  <c r="K505" i="5" s="1"/>
  <c r="G506" i="5"/>
  <c r="J506" i="5" s="1"/>
  <c r="I506" i="5"/>
  <c r="F506" i="5" l="1"/>
  <c r="L506" i="5"/>
  <c r="K506" i="5" s="1"/>
  <c r="I507" i="5"/>
  <c r="G507" i="5"/>
  <c r="J507" i="5" s="1"/>
  <c r="F507" i="5" l="1"/>
  <c r="L507" i="5"/>
  <c r="K507" i="5" s="1"/>
  <c r="I508" i="5"/>
  <c r="G508" i="5"/>
  <c r="J508" i="5" s="1"/>
  <c r="F508" i="5" l="1"/>
  <c r="L508" i="5"/>
  <c r="K508" i="5" s="1"/>
  <c r="I509" i="5"/>
  <c r="G509" i="5"/>
  <c r="J509" i="5" s="1"/>
  <c r="F509" i="5" l="1"/>
  <c r="F2" i="5" s="1"/>
  <c r="D16" i="5" s="1"/>
  <c r="D18" i="5" s="1"/>
  <c r="L509" i="5"/>
  <c r="D21" i="5" l="1"/>
  <c r="D22" i="5"/>
  <c r="K509" i="5"/>
  <c r="O6" i="5" s="1"/>
  <c r="N16" i="1" s="1"/>
  <c r="O21" i="5" l="1"/>
  <c r="AC16" i="1" s="1"/>
  <c r="AC15" i="1" s="1"/>
  <c r="O20" i="5"/>
  <c r="AB16" i="1" s="1"/>
  <c r="O25" i="5"/>
  <c r="O19" i="5"/>
  <c r="AA16" i="1" s="1"/>
  <c r="AA19" i="1" s="1"/>
  <c r="O23" i="5"/>
  <c r="AE16" i="1" s="1"/>
  <c r="AE21" i="1" s="1"/>
  <c r="O24" i="5"/>
  <c r="AF16" i="1" s="1"/>
  <c r="O22" i="5"/>
  <c r="AD16" i="1" s="1"/>
  <c r="N21" i="1"/>
  <c r="N19" i="1"/>
  <c r="AC21" i="1"/>
  <c r="AC19" i="1"/>
  <c r="AB21" i="1"/>
  <c r="N15" i="1"/>
  <c r="O18" i="5"/>
  <c r="Z16" i="1" s="1"/>
  <c r="O14" i="5"/>
  <c r="V16" i="1" s="1"/>
  <c r="O15" i="5"/>
  <c r="W16" i="1" s="1"/>
  <c r="O11" i="5"/>
  <c r="S16" i="1" s="1"/>
  <c r="O17" i="5"/>
  <c r="Y16" i="1" s="1"/>
  <c r="O12" i="5"/>
  <c r="T16" i="1" s="1"/>
  <c r="O13" i="5"/>
  <c r="U16" i="1" s="1"/>
  <c r="O9" i="5"/>
  <c r="Q16" i="1" s="1"/>
  <c r="O8" i="5"/>
  <c r="P16" i="1" s="1"/>
  <c r="O10" i="5"/>
  <c r="R16" i="1" s="1"/>
  <c r="O7" i="5"/>
  <c r="O16" i="1" s="1"/>
  <c r="O5" i="5"/>
  <c r="M16" i="1" s="1"/>
  <c r="O16" i="5"/>
  <c r="X16" i="1" s="1"/>
  <c r="O50" i="5"/>
  <c r="BF16" i="1" s="1"/>
  <c r="O49" i="5"/>
  <c r="BE16" i="1" s="1"/>
  <c r="O124" i="5"/>
  <c r="EB16" i="1" s="1"/>
  <c r="O304" i="5"/>
  <c r="KZ16" i="1" s="1"/>
  <c r="O265" i="5"/>
  <c r="JM16" i="1" s="1"/>
  <c r="O172" i="5"/>
  <c r="FX16" i="1" s="1"/>
  <c r="O110" i="5"/>
  <c r="DN16" i="1" s="1"/>
  <c r="O82" i="5"/>
  <c r="CL16" i="1" s="1"/>
  <c r="O312" i="5"/>
  <c r="LH16" i="1" s="1"/>
  <c r="O48" i="5"/>
  <c r="BD16" i="1" s="1"/>
  <c r="O70" i="5"/>
  <c r="BZ16" i="1" s="1"/>
  <c r="O495" i="5"/>
  <c r="SI16" i="1" s="1"/>
  <c r="O338" i="5"/>
  <c r="MH16" i="1" s="1"/>
  <c r="O59" i="5"/>
  <c r="BO16" i="1" s="1"/>
  <c r="O484" i="5"/>
  <c r="RX16" i="1" s="1"/>
  <c r="O174" i="5"/>
  <c r="FZ16" i="1" s="1"/>
  <c r="O268" i="5"/>
  <c r="JP16" i="1" s="1"/>
  <c r="O367" i="5"/>
  <c r="NK16" i="1" s="1"/>
  <c r="O357" i="5"/>
  <c r="NA16" i="1" s="1"/>
  <c r="O231" i="5"/>
  <c r="IE16" i="1" s="1"/>
  <c r="O179" i="5"/>
  <c r="GE16" i="1" s="1"/>
  <c r="O364" i="5"/>
  <c r="NH16" i="1" s="1"/>
  <c r="O506" i="5"/>
  <c r="ST16" i="1" s="1"/>
  <c r="O281" i="5"/>
  <c r="KC16" i="1" s="1"/>
  <c r="O325" i="5"/>
  <c r="LU16" i="1" s="1"/>
  <c r="O481" i="5"/>
  <c r="RU16" i="1" s="1"/>
  <c r="O164" i="5"/>
  <c r="FP16" i="1" s="1"/>
  <c r="O439" i="5"/>
  <c r="QE16" i="1" s="1"/>
  <c r="O132" i="5"/>
  <c r="EJ16" i="1" s="1"/>
  <c r="O142" i="5"/>
  <c r="ET16" i="1" s="1"/>
  <c r="O278" i="5"/>
  <c r="JZ16" i="1" s="1"/>
  <c r="O155" i="5"/>
  <c r="FG16" i="1" s="1"/>
  <c r="O112" i="5"/>
  <c r="DP16" i="1" s="1"/>
  <c r="O310" i="5"/>
  <c r="LF16" i="1" s="1"/>
  <c r="O96" i="5"/>
  <c r="CZ16" i="1" s="1"/>
  <c r="O232" i="5"/>
  <c r="IF16" i="1" s="1"/>
  <c r="O104" i="5"/>
  <c r="DH16" i="1" s="1"/>
  <c r="O73" i="5"/>
  <c r="CC16" i="1" s="1"/>
  <c r="O57" i="5"/>
  <c r="BM16" i="1" s="1"/>
  <c r="O483" i="5"/>
  <c r="RW16" i="1" s="1"/>
  <c r="O212" i="5"/>
  <c r="HL16" i="1" s="1"/>
  <c r="O190" i="5"/>
  <c r="GP16" i="1" s="1"/>
  <c r="O411" i="5"/>
  <c r="PC16" i="1" s="1"/>
  <c r="O313" i="5"/>
  <c r="LI16" i="1" s="1"/>
  <c r="O294" i="5"/>
  <c r="KP16" i="1" s="1"/>
  <c r="O305" i="5"/>
  <c r="LA16" i="1" s="1"/>
  <c r="O54" i="5"/>
  <c r="BJ16" i="1" s="1"/>
  <c r="O245" i="5"/>
  <c r="IS16" i="1" s="1"/>
  <c r="O341" i="5"/>
  <c r="MK16" i="1" s="1"/>
  <c r="O184" i="5"/>
  <c r="GJ16" i="1" s="1"/>
  <c r="O80" i="5"/>
  <c r="CJ16" i="1" s="1"/>
  <c r="O327" i="5"/>
  <c r="LW16" i="1" s="1"/>
  <c r="O477" i="5"/>
  <c r="RQ16" i="1" s="1"/>
  <c r="O428" i="5"/>
  <c r="PT16" i="1" s="1"/>
  <c r="O331" i="5"/>
  <c r="MA16" i="1" s="1"/>
  <c r="O175" i="5"/>
  <c r="GA16" i="1" s="1"/>
  <c r="O247" i="5"/>
  <c r="IU16" i="1" s="1"/>
  <c r="O415" i="5"/>
  <c r="PG16" i="1" s="1"/>
  <c r="O390" i="5"/>
  <c r="OH16" i="1" s="1"/>
  <c r="O254" i="5"/>
  <c r="JB16" i="1" s="1"/>
  <c r="O437" i="5"/>
  <c r="QC16" i="1" s="1"/>
  <c r="O274" i="5"/>
  <c r="JV16" i="1" s="1"/>
  <c r="O426" i="5"/>
  <c r="PR16" i="1" s="1"/>
  <c r="O349" i="5"/>
  <c r="MS16" i="1" s="1"/>
  <c r="O422" i="5"/>
  <c r="PN16" i="1" s="1"/>
  <c r="O401" i="5"/>
  <c r="OS16" i="1" s="1"/>
  <c r="O243" i="5"/>
  <c r="IQ16" i="1" s="1"/>
  <c r="O438" i="5"/>
  <c r="QD16" i="1" s="1"/>
  <c r="O84" i="5"/>
  <c r="CN16" i="1" s="1"/>
  <c r="O227" i="5"/>
  <c r="IA16" i="1" s="1"/>
  <c r="O211" i="5"/>
  <c r="HK16" i="1" s="1"/>
  <c r="O485" i="5"/>
  <c r="RY16" i="1" s="1"/>
  <c r="O176" i="5"/>
  <c r="GB16" i="1" s="1"/>
  <c r="O213" i="5"/>
  <c r="HM16" i="1" s="1"/>
  <c r="O440" i="5"/>
  <c r="QF16" i="1" s="1"/>
  <c r="O78" i="5"/>
  <c r="CH16" i="1" s="1"/>
  <c r="O491" i="5"/>
  <c r="SE16" i="1" s="1"/>
  <c r="O196" i="5"/>
  <c r="GV16" i="1" s="1"/>
  <c r="O116" i="5"/>
  <c r="DT16" i="1" s="1"/>
  <c r="O291" i="5"/>
  <c r="KM16" i="1" s="1"/>
  <c r="O476" i="5"/>
  <c r="RP16" i="1" s="1"/>
  <c r="O181" i="5"/>
  <c r="GG16" i="1" s="1"/>
  <c r="O317" i="5"/>
  <c r="LM16" i="1" s="1"/>
  <c r="O319" i="5"/>
  <c r="LO16" i="1" s="1"/>
  <c r="O210" i="5"/>
  <c r="HJ16" i="1" s="1"/>
  <c r="O379" i="5"/>
  <c r="NW16" i="1" s="1"/>
  <c r="O224" i="5"/>
  <c r="HX16" i="1" s="1"/>
  <c r="O399" i="5"/>
  <c r="OQ16" i="1" s="1"/>
  <c r="O107" i="5"/>
  <c r="DK16" i="1" s="1"/>
  <c r="O162" i="5"/>
  <c r="FN16" i="1" s="1"/>
  <c r="O208" i="5"/>
  <c r="HH16" i="1" s="1"/>
  <c r="O315" i="5"/>
  <c r="LK16" i="1" s="1"/>
  <c r="O214" i="5"/>
  <c r="HN16" i="1" s="1"/>
  <c r="O382" i="5"/>
  <c r="NZ16" i="1" s="1"/>
  <c r="O307" i="5"/>
  <c r="LC16" i="1" s="1"/>
  <c r="O123" i="5"/>
  <c r="EA16" i="1" s="1"/>
  <c r="O106" i="5"/>
  <c r="DJ16" i="1" s="1"/>
  <c r="O308" i="5"/>
  <c r="LD16" i="1" s="1"/>
  <c r="O384" i="5"/>
  <c r="OB16" i="1" s="1"/>
  <c r="O285" i="5"/>
  <c r="KG16" i="1" s="1"/>
  <c r="O413" i="5"/>
  <c r="PE16" i="1" s="1"/>
  <c r="O465" i="5"/>
  <c r="RE16" i="1" s="1"/>
  <c r="O99" i="5"/>
  <c r="DC16" i="1" s="1"/>
  <c r="O121" i="5"/>
  <c r="DY16" i="1" s="1"/>
  <c r="O336" i="5"/>
  <c r="MF16" i="1" s="1"/>
  <c r="O149" i="5"/>
  <c r="FA16" i="1" s="1"/>
  <c r="O27" i="5"/>
  <c r="AI16" i="1" s="1"/>
  <c r="O31" i="5"/>
  <c r="AM16" i="1" s="1"/>
  <c r="O173" i="5"/>
  <c r="FY16" i="1" s="1"/>
  <c r="O103" i="5"/>
  <c r="DG16" i="1" s="1"/>
  <c r="O339" i="5"/>
  <c r="MI16" i="1" s="1"/>
  <c r="O108" i="5"/>
  <c r="DL16" i="1" s="1"/>
  <c r="O135" i="5"/>
  <c r="EM16" i="1" s="1"/>
  <c r="O32" i="5"/>
  <c r="AN16" i="1" s="1"/>
  <c r="O87" i="5"/>
  <c r="CQ16" i="1" s="1"/>
  <c r="O368" i="5"/>
  <c r="NL16" i="1" s="1"/>
  <c r="O487" i="5"/>
  <c r="SA16" i="1" s="1"/>
  <c r="O228" i="5"/>
  <c r="IB16" i="1" s="1"/>
  <c r="O146" i="5"/>
  <c r="EX16" i="1" s="1"/>
  <c r="O113" i="5"/>
  <c r="DQ16" i="1" s="1"/>
  <c r="O299" i="5"/>
  <c r="KU16" i="1" s="1"/>
  <c r="O178" i="5"/>
  <c r="GD16" i="1" s="1"/>
  <c r="O421" i="5"/>
  <c r="PM16" i="1" s="1"/>
  <c r="O507" i="5"/>
  <c r="SU16" i="1" s="1"/>
  <c r="O248" i="5"/>
  <c r="IV16" i="1" s="1"/>
  <c r="O298" i="5"/>
  <c r="KT16" i="1" s="1"/>
  <c r="O95" i="5"/>
  <c r="CY16" i="1" s="1"/>
  <c r="O353" i="5"/>
  <c r="MW16" i="1" s="1"/>
  <c r="O56" i="5"/>
  <c r="BL16" i="1" s="1"/>
  <c r="O463" i="5"/>
  <c r="RC16" i="1" s="1"/>
  <c r="O486" i="5"/>
  <c r="RZ16" i="1" s="1"/>
  <c r="O197" i="5"/>
  <c r="GW16" i="1" s="1"/>
  <c r="O452" i="5"/>
  <c r="QR16" i="1" s="1"/>
  <c r="O472" i="5"/>
  <c r="RL16" i="1" s="1"/>
  <c r="O111" i="5"/>
  <c r="DO16" i="1" s="1"/>
  <c r="O441" i="5"/>
  <c r="QG16" i="1" s="1"/>
  <c r="O137" i="5"/>
  <c r="EO16" i="1" s="1"/>
  <c r="O392" i="5"/>
  <c r="OJ16" i="1" s="1"/>
  <c r="O138" i="5"/>
  <c r="EP16" i="1" s="1"/>
  <c r="O267" i="5"/>
  <c r="JO16" i="1" s="1"/>
  <c r="O451" i="5"/>
  <c r="QQ16" i="1" s="1"/>
  <c r="O407" i="5"/>
  <c r="OY16" i="1" s="1"/>
  <c r="O322" i="5"/>
  <c r="LR16" i="1" s="1"/>
  <c r="O365" i="5"/>
  <c r="NI16" i="1" s="1"/>
  <c r="O258" i="5"/>
  <c r="JF16" i="1" s="1"/>
  <c r="O350" i="5"/>
  <c r="MT16" i="1" s="1"/>
  <c r="O412" i="5"/>
  <c r="PD16" i="1" s="1"/>
  <c r="O100" i="5"/>
  <c r="DD16" i="1" s="1"/>
  <c r="O416" i="5"/>
  <c r="PH16" i="1" s="1"/>
  <c r="O242" i="5"/>
  <c r="IP16" i="1" s="1"/>
  <c r="O385" i="5"/>
  <c r="OC16" i="1" s="1"/>
  <c r="O35" i="5"/>
  <c r="AQ16" i="1" s="1"/>
  <c r="O442" i="5"/>
  <c r="QH16" i="1" s="1"/>
  <c r="O71" i="5"/>
  <c r="CA16" i="1" s="1"/>
  <c r="O237" i="5"/>
  <c r="IK16" i="1" s="1"/>
  <c r="O72" i="5"/>
  <c r="CB16" i="1" s="1"/>
  <c r="O458" i="5"/>
  <c r="QX16" i="1" s="1"/>
  <c r="O383" i="5"/>
  <c r="OA16" i="1" s="1"/>
  <c r="O43" i="5"/>
  <c r="AY16" i="1" s="1"/>
  <c r="O251" i="5"/>
  <c r="IY16" i="1" s="1"/>
  <c r="O387" i="5"/>
  <c r="OE16" i="1" s="1"/>
  <c r="O497" i="5"/>
  <c r="SK16" i="1" s="1"/>
  <c r="O128" i="5"/>
  <c r="EF16" i="1" s="1"/>
  <c r="O436" i="5"/>
  <c r="QB16" i="1" s="1"/>
  <c r="O297" i="5"/>
  <c r="KS16" i="1" s="1"/>
  <c r="O47" i="5"/>
  <c r="BC16" i="1" s="1"/>
  <c r="O45" i="5"/>
  <c r="BA16" i="1" s="1"/>
  <c r="O256" i="5"/>
  <c r="JD16" i="1" s="1"/>
  <c r="O127" i="5"/>
  <c r="EE16" i="1" s="1"/>
  <c r="O219" i="5"/>
  <c r="HS16" i="1" s="1"/>
  <c r="O209" i="5"/>
  <c r="HI16" i="1" s="1"/>
  <c r="O359" i="5"/>
  <c r="NC16" i="1" s="1"/>
  <c r="O238" i="5"/>
  <c r="IL16" i="1" s="1"/>
  <c r="O292" i="5"/>
  <c r="KN16" i="1" s="1"/>
  <c r="O358" i="5"/>
  <c r="NB16" i="1" s="1"/>
  <c r="O323" i="5"/>
  <c r="LS16" i="1" s="1"/>
  <c r="O217" i="5"/>
  <c r="HQ16" i="1" s="1"/>
  <c r="O148" i="5"/>
  <c r="EZ16" i="1" s="1"/>
  <c r="O98" i="5"/>
  <c r="DB16" i="1" s="1"/>
  <c r="O286" i="5"/>
  <c r="KH16" i="1" s="1"/>
  <c r="O344" i="5"/>
  <c r="MN16" i="1" s="1"/>
  <c r="O192" i="5"/>
  <c r="GR16" i="1" s="1"/>
  <c r="O266" i="5"/>
  <c r="JN16" i="1" s="1"/>
  <c r="O301" i="5"/>
  <c r="KW16" i="1" s="1"/>
  <c r="O354" i="5"/>
  <c r="MX16" i="1" s="1"/>
  <c r="O425" i="5"/>
  <c r="PQ16" i="1" s="1"/>
  <c r="O168" i="5"/>
  <c r="FT16" i="1" s="1"/>
  <c r="O352" i="5"/>
  <c r="MV16" i="1" s="1"/>
  <c r="O420" i="5"/>
  <c r="PL16" i="1" s="1"/>
  <c r="O193" i="5"/>
  <c r="GS16" i="1" s="1"/>
  <c r="O423" i="5"/>
  <c r="PO16" i="1" s="1"/>
  <c r="O101" i="5"/>
  <c r="DE16" i="1" s="1"/>
  <c r="O316" i="5"/>
  <c r="LL16" i="1" s="1"/>
  <c r="O361" i="5"/>
  <c r="NE16" i="1" s="1"/>
  <c r="O295" i="5"/>
  <c r="KQ16" i="1" s="1"/>
  <c r="O236" i="5"/>
  <c r="IJ16" i="1" s="1"/>
  <c r="O261" i="5"/>
  <c r="JI16" i="1" s="1"/>
  <c r="O29" i="5"/>
  <c r="AK16" i="1" s="1"/>
  <c r="O61" i="5"/>
  <c r="BQ16" i="1" s="1"/>
  <c r="O360" i="5"/>
  <c r="ND16" i="1" s="1"/>
  <c r="O141" i="5"/>
  <c r="ES16" i="1" s="1"/>
  <c r="O391" i="5"/>
  <c r="OI16" i="1" s="1"/>
  <c r="O133" i="5"/>
  <c r="EK16" i="1" s="1"/>
  <c r="O44" i="5"/>
  <c r="AZ16" i="1" s="1"/>
  <c r="O52" i="5"/>
  <c r="BH16" i="1" s="1"/>
  <c r="O60" i="5"/>
  <c r="BP16" i="1" s="1"/>
  <c r="O434" i="5"/>
  <c r="PZ16" i="1" s="1"/>
  <c r="O288" i="5"/>
  <c r="KJ16" i="1" s="1"/>
  <c r="O207" i="5"/>
  <c r="HG16" i="1" s="1"/>
  <c r="O369" i="5"/>
  <c r="NM16" i="1" s="1"/>
  <c r="O139" i="5"/>
  <c r="EQ16" i="1" s="1"/>
  <c r="O53" i="5"/>
  <c r="BI16" i="1" s="1"/>
  <c r="O41" i="5"/>
  <c r="AW16" i="1" s="1"/>
  <c r="O403" i="5"/>
  <c r="OU16" i="1" s="1"/>
  <c r="O65" i="5"/>
  <c r="BU16" i="1" s="1"/>
  <c r="O230" i="5"/>
  <c r="ID16" i="1" s="1"/>
  <c r="O120" i="5"/>
  <c r="DX16" i="1" s="1"/>
  <c r="O144" i="5"/>
  <c r="EV16" i="1" s="1"/>
  <c r="O499" i="5"/>
  <c r="SM16" i="1" s="1"/>
  <c r="O38" i="5"/>
  <c r="AT16" i="1" s="1"/>
  <c r="O42" i="5"/>
  <c r="AX16" i="1" s="1"/>
  <c r="O244" i="5"/>
  <c r="IR16" i="1" s="1"/>
  <c r="O76" i="5"/>
  <c r="CF16" i="1" s="1"/>
  <c r="O400" i="5"/>
  <c r="OR16" i="1" s="1"/>
  <c r="O433" i="5"/>
  <c r="PY16" i="1" s="1"/>
  <c r="O478" i="5"/>
  <c r="RR16" i="1" s="1"/>
  <c r="O51" i="5"/>
  <c r="BG16" i="1" s="1"/>
  <c r="O404" i="5"/>
  <c r="OV16" i="1" s="1"/>
  <c r="O198" i="5"/>
  <c r="GX16" i="1" s="1"/>
  <c r="O157" i="5"/>
  <c r="FI16" i="1" s="1"/>
  <c r="O223" i="5"/>
  <c r="HW16" i="1" s="1"/>
  <c r="O489" i="5"/>
  <c r="SC16" i="1" s="1"/>
  <c r="O475" i="5"/>
  <c r="RO16" i="1" s="1"/>
  <c r="O260" i="5"/>
  <c r="JH16" i="1" s="1"/>
  <c r="O215" i="5"/>
  <c r="HO16" i="1" s="1"/>
  <c r="O408" i="5"/>
  <c r="OZ16" i="1" s="1"/>
  <c r="O252" i="5"/>
  <c r="IZ16" i="1" s="1"/>
  <c r="O92" i="5"/>
  <c r="CV16" i="1" s="1"/>
  <c r="O501" i="5"/>
  <c r="SO16" i="1" s="1"/>
  <c r="O479" i="5"/>
  <c r="RS16" i="1" s="1"/>
  <c r="O150" i="5"/>
  <c r="FB16" i="1" s="1"/>
  <c r="O88" i="5"/>
  <c r="CR16" i="1" s="1"/>
  <c r="O28" i="5"/>
  <c r="AJ16" i="1" s="1"/>
  <c r="O414" i="5"/>
  <c r="PF16" i="1" s="1"/>
  <c r="O303" i="5"/>
  <c r="KY16" i="1" s="1"/>
  <c r="O250" i="5"/>
  <c r="IX16" i="1" s="1"/>
  <c r="O205" i="5"/>
  <c r="HE16" i="1" s="1"/>
  <c r="O302" i="5"/>
  <c r="KX16" i="1" s="1"/>
  <c r="O62" i="5"/>
  <c r="BR16" i="1" s="1"/>
  <c r="O457" i="5"/>
  <c r="QW16" i="1" s="1"/>
  <c r="O33" i="5"/>
  <c r="AO16" i="1" s="1"/>
  <c r="O94" i="5"/>
  <c r="CX16" i="1" s="1"/>
  <c r="O342" i="5"/>
  <c r="ML16" i="1" s="1"/>
  <c r="O225" i="5"/>
  <c r="HY16" i="1" s="1"/>
  <c r="O86" i="5"/>
  <c r="CP16" i="1" s="1"/>
  <c r="O167" i="5"/>
  <c r="FS16" i="1" s="1"/>
  <c r="O330" i="5"/>
  <c r="LZ16" i="1" s="1"/>
  <c r="O335" i="5"/>
  <c r="ME16" i="1" s="1"/>
  <c r="O134" i="5"/>
  <c r="EL16" i="1" s="1"/>
  <c r="O279" i="5"/>
  <c r="KA16" i="1" s="1"/>
  <c r="O68" i="5"/>
  <c r="BX16" i="1" s="1"/>
  <c r="O166" i="5"/>
  <c r="FR16" i="1" s="1"/>
  <c r="O257" i="5"/>
  <c r="JE16" i="1" s="1"/>
  <c r="O389" i="5"/>
  <c r="OG16" i="1" s="1"/>
  <c r="O55" i="5"/>
  <c r="BK16" i="1" s="1"/>
  <c r="O182" i="5"/>
  <c r="GH16" i="1" s="1"/>
  <c r="O409" i="5"/>
  <c r="PA16" i="1" s="1"/>
  <c r="O169" i="5"/>
  <c r="FU16" i="1" s="1"/>
  <c r="O180" i="5"/>
  <c r="GF16" i="1" s="1"/>
  <c r="O222" i="5"/>
  <c r="HV16" i="1" s="1"/>
  <c r="O473" i="5"/>
  <c r="RM16" i="1" s="1"/>
  <c r="O126" i="5"/>
  <c r="ED16" i="1" s="1"/>
  <c r="O432" i="5"/>
  <c r="PX16" i="1" s="1"/>
  <c r="O402" i="5"/>
  <c r="OT16" i="1" s="1"/>
  <c r="O376" i="5"/>
  <c r="NT16" i="1" s="1"/>
  <c r="O187" i="5"/>
  <c r="GM16" i="1" s="1"/>
  <c r="O435" i="5"/>
  <c r="QA16" i="1" s="1"/>
  <c r="O380" i="5"/>
  <c r="NX16" i="1" s="1"/>
  <c r="O79" i="5"/>
  <c r="CI16" i="1" s="1"/>
  <c r="O284" i="5"/>
  <c r="KF16" i="1" s="1"/>
  <c r="O129" i="5"/>
  <c r="EG16" i="1" s="1"/>
  <c r="O328" i="5"/>
  <c r="LX16" i="1" s="1"/>
  <c r="O220" i="5"/>
  <c r="HT16" i="1" s="1"/>
  <c r="O429" i="5"/>
  <c r="PU16" i="1" s="1"/>
  <c r="O388" i="5"/>
  <c r="OF16" i="1" s="1"/>
  <c r="O122" i="5"/>
  <c r="DZ16" i="1" s="1"/>
  <c r="O97" i="5"/>
  <c r="DA16" i="1" s="1"/>
  <c r="O233" i="5"/>
  <c r="IG16" i="1" s="1"/>
  <c r="O386" i="5"/>
  <c r="OD16" i="1" s="1"/>
  <c r="O229" i="5"/>
  <c r="IC16" i="1" s="1"/>
  <c r="O194" i="5"/>
  <c r="GT16" i="1" s="1"/>
  <c r="O272" i="5"/>
  <c r="JT16" i="1" s="1"/>
  <c r="O195" i="5"/>
  <c r="GU16" i="1" s="1"/>
  <c r="O201" i="5"/>
  <c r="HA16" i="1" s="1"/>
  <c r="O241" i="5"/>
  <c r="IO16" i="1" s="1"/>
  <c r="O145" i="5"/>
  <c r="EW16" i="1" s="1"/>
  <c r="O466" i="5"/>
  <c r="RF16" i="1" s="1"/>
  <c r="O63" i="5"/>
  <c r="BS16" i="1" s="1"/>
  <c r="O118" i="5"/>
  <c r="DV16" i="1" s="1"/>
  <c r="O161" i="5"/>
  <c r="FM16" i="1" s="1"/>
  <c r="O419" i="5"/>
  <c r="PK16" i="1" s="1"/>
  <c r="O290" i="5"/>
  <c r="KL16" i="1" s="1"/>
  <c r="O445" i="5"/>
  <c r="QK16" i="1" s="1"/>
  <c r="O370" i="5"/>
  <c r="NN16" i="1" s="1"/>
  <c r="O102" i="5"/>
  <c r="DF16" i="1" s="1"/>
  <c r="O234" i="5"/>
  <c r="IH16" i="1" s="1"/>
  <c r="O263" i="5"/>
  <c r="JK16" i="1" s="1"/>
  <c r="O276" i="5"/>
  <c r="JX16" i="1" s="1"/>
  <c r="O320" i="5"/>
  <c r="LP16" i="1" s="1"/>
  <c r="O91" i="5"/>
  <c r="CU16" i="1" s="1"/>
  <c r="O351" i="5"/>
  <c r="MU16" i="1" s="1"/>
  <c r="O140" i="5"/>
  <c r="ER16" i="1" s="1"/>
  <c r="O454" i="5"/>
  <c r="QT16" i="1" s="1"/>
  <c r="O296" i="5"/>
  <c r="KR16" i="1" s="1"/>
  <c r="O334" i="5"/>
  <c r="MD16" i="1" s="1"/>
  <c r="O375" i="5"/>
  <c r="NS16" i="1" s="1"/>
  <c r="O69" i="5"/>
  <c r="BY16" i="1" s="1"/>
  <c r="O26" i="5"/>
  <c r="AH16" i="1" s="1"/>
  <c r="O183" i="5"/>
  <c r="GI16" i="1" s="1"/>
  <c r="O300" i="5"/>
  <c r="KV16" i="1" s="1"/>
  <c r="O474" i="5"/>
  <c r="RN16" i="1" s="1"/>
  <c r="O348" i="5"/>
  <c r="MR16" i="1" s="1"/>
  <c r="O93" i="5"/>
  <c r="CW16" i="1" s="1"/>
  <c r="O115" i="5"/>
  <c r="DS16" i="1" s="1"/>
  <c r="O46" i="5"/>
  <c r="BB16" i="1" s="1"/>
  <c r="O30" i="5"/>
  <c r="AL16" i="1" s="1"/>
  <c r="O289" i="5"/>
  <c r="KK16" i="1" s="1"/>
  <c r="O424" i="5"/>
  <c r="PP16" i="1" s="1"/>
  <c r="O460" i="5"/>
  <c r="QZ16" i="1" s="1"/>
  <c r="O337" i="5"/>
  <c r="MG16" i="1" s="1"/>
  <c r="O410" i="5"/>
  <c r="PB16" i="1" s="1"/>
  <c r="O406" i="5"/>
  <c r="OX16" i="1" s="1"/>
  <c r="O496" i="5"/>
  <c r="SJ16" i="1" s="1"/>
  <c r="O131" i="5"/>
  <c r="EI16" i="1" s="1"/>
  <c r="O488" i="5"/>
  <c r="SB16" i="1" s="1"/>
  <c r="O347" i="5"/>
  <c r="MQ16" i="1" s="1"/>
  <c r="O314" i="5"/>
  <c r="LJ16" i="1" s="1"/>
  <c r="O253" i="5"/>
  <c r="JA16" i="1" s="1"/>
  <c r="O186" i="5"/>
  <c r="GL16" i="1" s="1"/>
  <c r="O508" i="5"/>
  <c r="SV16" i="1" s="1"/>
  <c r="O480" i="5"/>
  <c r="RT16" i="1" s="1"/>
  <c r="O39" i="5"/>
  <c r="AU16" i="1" s="1"/>
  <c r="O204" i="5"/>
  <c r="HD16" i="1" s="1"/>
  <c r="O206" i="5"/>
  <c r="HF16" i="1" s="1"/>
  <c r="O394" i="5"/>
  <c r="OL16" i="1" s="1"/>
  <c r="O500" i="5"/>
  <c r="SN16" i="1" s="1"/>
  <c r="O505" i="5"/>
  <c r="SS16" i="1" s="1"/>
  <c r="O246" i="5"/>
  <c r="IT16" i="1" s="1"/>
  <c r="O306" i="5"/>
  <c r="LB16" i="1" s="1"/>
  <c r="O427" i="5"/>
  <c r="PS16" i="1" s="1"/>
  <c r="O393" i="5"/>
  <c r="OK16" i="1" s="1"/>
  <c r="O105" i="5"/>
  <c r="DI16" i="1" s="1"/>
  <c r="O85" i="5"/>
  <c r="CO16" i="1" s="1"/>
  <c r="O462" i="5"/>
  <c r="RB16" i="1" s="1"/>
  <c r="O283" i="5"/>
  <c r="KE16" i="1" s="1"/>
  <c r="O34" i="5"/>
  <c r="AP16" i="1" s="1"/>
  <c r="O81" i="5"/>
  <c r="CK16" i="1" s="1"/>
  <c r="O114" i="5"/>
  <c r="DR16" i="1" s="1"/>
  <c r="O417" i="5"/>
  <c r="PI16" i="1" s="1"/>
  <c r="O493" i="5"/>
  <c r="SG16" i="1" s="1"/>
  <c r="O136" i="5"/>
  <c r="EN16" i="1" s="1"/>
  <c r="O343" i="5"/>
  <c r="MM16" i="1" s="1"/>
  <c r="O240" i="5"/>
  <c r="IN16" i="1" s="1"/>
  <c r="O40" i="5"/>
  <c r="AV16" i="1" s="1"/>
  <c r="O482" i="5"/>
  <c r="RV16" i="1" s="1"/>
  <c r="O171" i="5"/>
  <c r="FW16" i="1" s="1"/>
  <c r="O345" i="5"/>
  <c r="MO16" i="1" s="1"/>
  <c r="O363" i="5"/>
  <c r="NG16" i="1" s="1"/>
  <c r="O430" i="5"/>
  <c r="PV16" i="1" s="1"/>
  <c r="O503" i="5"/>
  <c r="SQ16" i="1" s="1"/>
  <c r="O398" i="5"/>
  <c r="OP16" i="1" s="1"/>
  <c r="O154" i="5"/>
  <c r="FF16" i="1" s="1"/>
  <c r="O492" i="5"/>
  <c r="SF16" i="1" s="1"/>
  <c r="O346" i="5"/>
  <c r="MP16" i="1" s="1"/>
  <c r="O504" i="5"/>
  <c r="SR16" i="1" s="1"/>
  <c r="O459" i="5"/>
  <c r="QY16" i="1" s="1"/>
  <c r="O109" i="5"/>
  <c r="DM16" i="1" s="1"/>
  <c r="O36" i="5"/>
  <c r="AR16" i="1" s="1"/>
  <c r="O469" i="5"/>
  <c r="RI16" i="1" s="1"/>
  <c r="O502" i="5"/>
  <c r="SP16" i="1" s="1"/>
  <c r="O216" i="5"/>
  <c r="HP16" i="1" s="1"/>
  <c r="O147" i="5"/>
  <c r="EY16" i="1" s="1"/>
  <c r="O418" i="5"/>
  <c r="PJ16" i="1" s="1"/>
  <c r="O326" i="5"/>
  <c r="LV16" i="1" s="1"/>
  <c r="O269" i="5"/>
  <c r="JQ16" i="1" s="1"/>
  <c r="O467" i="5"/>
  <c r="RG16" i="1" s="1"/>
  <c r="O264" i="5"/>
  <c r="JL16" i="1" s="1"/>
  <c r="O447" i="5"/>
  <c r="QM16" i="1" s="1"/>
  <c r="O125" i="5"/>
  <c r="EC16" i="1" s="1"/>
  <c r="O143" i="5"/>
  <c r="EU16" i="1" s="1"/>
  <c r="O270" i="5"/>
  <c r="JR16" i="1" s="1"/>
  <c r="O362" i="5"/>
  <c r="NF16" i="1" s="1"/>
  <c r="O333" i="5"/>
  <c r="MC16" i="1" s="1"/>
  <c r="O74" i="5"/>
  <c r="CD16" i="1" s="1"/>
  <c r="O218" i="5"/>
  <c r="HR16" i="1" s="1"/>
  <c r="O177" i="5"/>
  <c r="GC16" i="1" s="1"/>
  <c r="O67" i="5"/>
  <c r="BW16" i="1" s="1"/>
  <c r="O318" i="5"/>
  <c r="LN16" i="1" s="1"/>
  <c r="O366" i="5"/>
  <c r="NJ16" i="1" s="1"/>
  <c r="O381" i="5"/>
  <c r="NY16" i="1" s="1"/>
  <c r="O287" i="5"/>
  <c r="KI16" i="1" s="1"/>
  <c r="O455" i="5"/>
  <c r="QU16" i="1" s="1"/>
  <c r="O340" i="5"/>
  <c r="MJ16" i="1" s="1"/>
  <c r="O89" i="5"/>
  <c r="CS16" i="1" s="1"/>
  <c r="O293" i="5"/>
  <c r="KO16" i="1" s="1"/>
  <c r="O332" i="5"/>
  <c r="MB16" i="1" s="1"/>
  <c r="O158" i="5"/>
  <c r="FJ16" i="1" s="1"/>
  <c r="O494" i="5"/>
  <c r="SH16" i="1" s="1"/>
  <c r="O188" i="5"/>
  <c r="GN16" i="1" s="1"/>
  <c r="O273" i="5"/>
  <c r="JU16" i="1" s="1"/>
  <c r="O355" i="5"/>
  <c r="MY16" i="1" s="1"/>
  <c r="O152" i="5"/>
  <c r="FD16" i="1" s="1"/>
  <c r="O163" i="5"/>
  <c r="FO16" i="1" s="1"/>
  <c r="O58" i="5"/>
  <c r="BN16" i="1" s="1"/>
  <c r="O498" i="5"/>
  <c r="SL16" i="1" s="1"/>
  <c r="O170" i="5"/>
  <c r="FV16" i="1" s="1"/>
  <c r="O66" i="5"/>
  <c r="BV16" i="1" s="1"/>
  <c r="O280" i="5"/>
  <c r="KB16" i="1" s="1"/>
  <c r="O153" i="5"/>
  <c r="FE16" i="1" s="1"/>
  <c r="O372" i="5"/>
  <c r="NP16" i="1" s="1"/>
  <c r="O189" i="5"/>
  <c r="GO16" i="1" s="1"/>
  <c r="O271" i="5"/>
  <c r="JS16" i="1" s="1"/>
  <c r="O453" i="5"/>
  <c r="QS16" i="1" s="1"/>
  <c r="O471" i="5"/>
  <c r="RK16" i="1" s="1"/>
  <c r="O156" i="5"/>
  <c r="FH16" i="1" s="1"/>
  <c r="O275" i="5"/>
  <c r="JW16" i="1" s="1"/>
  <c r="O374" i="5"/>
  <c r="NR16" i="1" s="1"/>
  <c r="O259" i="5"/>
  <c r="JG16" i="1" s="1"/>
  <c r="O202" i="5"/>
  <c r="HB16" i="1" s="1"/>
  <c r="O249" i="5"/>
  <c r="IW16" i="1" s="1"/>
  <c r="O262" i="5"/>
  <c r="JJ16" i="1" s="1"/>
  <c r="O77" i="5"/>
  <c r="CG16" i="1" s="1"/>
  <c r="O151" i="5"/>
  <c r="FC16" i="1" s="1"/>
  <c r="O309" i="5"/>
  <c r="LE16" i="1" s="1"/>
  <c r="O443" i="5"/>
  <c r="QI16" i="1" s="1"/>
  <c r="O377" i="5"/>
  <c r="NU16" i="1" s="1"/>
  <c r="O117" i="5"/>
  <c r="DU16" i="1" s="1"/>
  <c r="O397" i="5"/>
  <c r="OO16" i="1" s="1"/>
  <c r="O37" i="5"/>
  <c r="AS16" i="1" s="1"/>
  <c r="O446" i="5"/>
  <c r="QL16" i="1" s="1"/>
  <c r="O321" i="5"/>
  <c r="LQ16" i="1" s="1"/>
  <c r="O185" i="5"/>
  <c r="GK16" i="1" s="1"/>
  <c r="O191" i="5"/>
  <c r="GQ16" i="1" s="1"/>
  <c r="O450" i="5"/>
  <c r="QP16" i="1" s="1"/>
  <c r="O239" i="5"/>
  <c r="IM16" i="1" s="1"/>
  <c r="O90" i="5"/>
  <c r="CT16" i="1" s="1"/>
  <c r="O75" i="5"/>
  <c r="CE16" i="1" s="1"/>
  <c r="O405" i="5"/>
  <c r="OW16" i="1" s="1"/>
  <c r="O444" i="5"/>
  <c r="QJ16" i="1" s="1"/>
  <c r="O130" i="5"/>
  <c r="EH16" i="1" s="1"/>
  <c r="O449" i="5"/>
  <c r="QO16" i="1" s="1"/>
  <c r="O461" i="5"/>
  <c r="RA16" i="1" s="1"/>
  <c r="O468" i="5"/>
  <c r="RH16" i="1" s="1"/>
  <c r="O509" i="5"/>
  <c r="SW16" i="1" s="1"/>
  <c r="O395" i="5"/>
  <c r="OM16" i="1" s="1"/>
  <c r="O396" i="5"/>
  <c r="ON16" i="1" s="1"/>
  <c r="O159" i="5"/>
  <c r="FK16" i="1" s="1"/>
  <c r="O83" i="5"/>
  <c r="CM16" i="1" s="1"/>
  <c r="O160" i="5"/>
  <c r="FL16" i="1" s="1"/>
  <c r="O64" i="5"/>
  <c r="BT16" i="1" s="1"/>
  <c r="O490" i="5"/>
  <c r="SD16" i="1" s="1"/>
  <c r="O356" i="5"/>
  <c r="MZ16" i="1" s="1"/>
  <c r="O200" i="5"/>
  <c r="GZ16" i="1" s="1"/>
  <c r="O255" i="5"/>
  <c r="JC16" i="1" s="1"/>
  <c r="O235" i="5"/>
  <c r="II16" i="1" s="1"/>
  <c r="O378" i="5"/>
  <c r="NV16" i="1" s="1"/>
  <c r="O456" i="5"/>
  <c r="QV16" i="1" s="1"/>
  <c r="O329" i="5"/>
  <c r="LY16" i="1" s="1"/>
  <c r="O226" i="5"/>
  <c r="HZ16" i="1" s="1"/>
  <c r="O165" i="5"/>
  <c r="FQ16" i="1" s="1"/>
  <c r="O470" i="5"/>
  <c r="RJ16" i="1" s="1"/>
  <c r="O373" i="5"/>
  <c r="NQ16" i="1" s="1"/>
  <c r="O277" i="5"/>
  <c r="JY16" i="1" s="1"/>
  <c r="O203" i="5"/>
  <c r="HC16" i="1" s="1"/>
  <c r="O119" i="5"/>
  <c r="DW16" i="1" s="1"/>
  <c r="O282" i="5"/>
  <c r="KD16" i="1" s="1"/>
  <c r="O371" i="5"/>
  <c r="NO16" i="1" s="1"/>
  <c r="O221" i="5"/>
  <c r="HU16" i="1" s="1"/>
  <c r="O448" i="5"/>
  <c r="QN16" i="1" s="1"/>
  <c r="O311" i="5"/>
  <c r="LG16" i="1" s="1"/>
  <c r="O431" i="5"/>
  <c r="PW16" i="1" s="1"/>
  <c r="O324" i="5"/>
  <c r="LT16" i="1" s="1"/>
  <c r="O199" i="5"/>
  <c r="GY16" i="1" s="1"/>
  <c r="O464" i="5"/>
  <c r="RD16" i="1" s="1"/>
  <c r="AE19" i="1" l="1"/>
  <c r="AA21" i="1"/>
  <c r="AB19" i="1"/>
  <c r="AF19" i="1"/>
  <c r="AD19" i="1"/>
  <c r="AD21" i="1"/>
  <c r="AF21" i="1"/>
  <c r="AA15" i="1"/>
  <c r="AB14" i="1"/>
  <c r="AG16" i="1"/>
  <c r="AC14" i="1"/>
  <c r="AB15" i="1"/>
  <c r="AD14" i="1"/>
  <c r="AE15" i="1"/>
  <c r="AD15" i="1"/>
  <c r="AF15" i="1"/>
  <c r="AF14" i="1"/>
  <c r="AE14" i="1"/>
  <c r="SD21" i="1"/>
  <c r="SD19" i="1"/>
  <c r="PL21" i="1"/>
  <c r="PL19" i="1"/>
  <c r="MN21" i="1"/>
  <c r="MN19" i="1"/>
  <c r="IL21" i="1"/>
  <c r="IL19" i="1"/>
  <c r="KS21" i="1"/>
  <c r="KS19" i="1"/>
  <c r="QX21" i="1"/>
  <c r="QX19" i="1"/>
  <c r="PH21" i="1"/>
  <c r="PH19" i="1"/>
  <c r="QQ21" i="1"/>
  <c r="QQ19" i="1"/>
  <c r="QR21" i="1"/>
  <c r="QR19" i="1"/>
  <c r="IV21" i="1"/>
  <c r="IV19" i="1"/>
  <c r="SA21" i="1"/>
  <c r="SA19" i="1"/>
  <c r="FY21" i="1"/>
  <c r="FY19" i="1"/>
  <c r="PE21" i="1"/>
  <c r="PE19" i="1"/>
  <c r="HN21" i="1"/>
  <c r="HN19" i="1"/>
  <c r="HJ21" i="1"/>
  <c r="HJ19" i="1"/>
  <c r="SE21" i="1"/>
  <c r="SE19" i="1"/>
  <c r="CN21" i="1"/>
  <c r="CN19" i="1"/>
  <c r="QC21" i="1"/>
  <c r="QC19" i="1"/>
  <c r="RQ21" i="1"/>
  <c r="RQ19" i="1"/>
  <c r="KP21" i="1"/>
  <c r="KP19" i="1"/>
  <c r="DH21" i="1"/>
  <c r="DH19" i="1"/>
  <c r="EJ21" i="1"/>
  <c r="EJ19" i="1"/>
  <c r="GE21" i="1"/>
  <c r="GE19" i="1"/>
  <c r="MH21" i="1"/>
  <c r="MH19" i="1"/>
  <c r="JM21" i="1"/>
  <c r="JM19" i="1"/>
  <c r="U21" i="1"/>
  <c r="U19" i="1"/>
  <c r="GO21" i="1"/>
  <c r="GO19" i="1"/>
  <c r="HP21" i="1"/>
  <c r="HP19" i="1"/>
  <c r="PK21" i="1"/>
  <c r="PK19" i="1"/>
  <c r="KY21" i="1"/>
  <c r="KY19" i="1"/>
  <c r="GX21" i="1"/>
  <c r="GX19" i="1"/>
  <c r="AW21" i="1"/>
  <c r="AW19" i="1"/>
  <c r="BH21" i="1"/>
  <c r="BH19" i="1"/>
  <c r="RD21" i="1"/>
  <c r="RD19" i="1"/>
  <c r="KD21" i="1"/>
  <c r="KD19" i="1"/>
  <c r="LY21" i="1"/>
  <c r="LY19" i="1"/>
  <c r="BT21" i="1"/>
  <c r="BT19" i="1"/>
  <c r="RA21" i="1"/>
  <c r="RA19" i="1"/>
  <c r="QP21" i="1"/>
  <c r="QP19" i="1"/>
  <c r="NU21" i="1"/>
  <c r="NU19" i="1"/>
  <c r="JG21" i="1"/>
  <c r="JG19" i="1"/>
  <c r="NP21" i="1"/>
  <c r="NP19" i="1"/>
  <c r="FD21" i="1"/>
  <c r="FD19" i="1"/>
  <c r="CS21" i="1"/>
  <c r="CS19" i="1"/>
  <c r="GC21" i="1"/>
  <c r="GC19" i="1"/>
  <c r="QM21" i="1"/>
  <c r="QM19" i="1"/>
  <c r="SP21" i="1"/>
  <c r="SP19" i="1"/>
  <c r="FF21" i="1"/>
  <c r="FF19" i="1"/>
  <c r="AV21" i="1"/>
  <c r="AV19" i="1"/>
  <c r="AP21" i="1"/>
  <c r="AP19" i="1"/>
  <c r="IT21" i="1"/>
  <c r="IT19" i="1"/>
  <c r="SV21" i="1"/>
  <c r="SV19" i="1"/>
  <c r="OX21" i="1"/>
  <c r="OX19" i="1"/>
  <c r="DS21" i="1"/>
  <c r="DS19" i="1"/>
  <c r="NS21" i="1"/>
  <c r="NS19" i="1"/>
  <c r="JX21" i="1"/>
  <c r="JX19" i="1"/>
  <c r="FM21" i="1"/>
  <c r="FM19" i="1"/>
  <c r="JT21" i="1"/>
  <c r="JT19" i="1"/>
  <c r="PU21" i="1"/>
  <c r="PU19" i="1"/>
  <c r="GM21" i="1"/>
  <c r="GM19" i="1"/>
  <c r="FU21" i="1"/>
  <c r="FU19" i="1"/>
  <c r="KA21" i="1"/>
  <c r="KA19" i="1"/>
  <c r="CX21" i="1"/>
  <c r="CX19" i="1"/>
  <c r="PF21" i="1"/>
  <c r="PF19" i="1"/>
  <c r="OZ21" i="1"/>
  <c r="OZ19" i="1"/>
  <c r="OV21" i="1"/>
  <c r="OV19" i="1"/>
  <c r="AT21" i="1"/>
  <c r="AT19" i="1"/>
  <c r="BI21" i="1"/>
  <c r="BI19" i="1"/>
  <c r="AZ21" i="1"/>
  <c r="AZ19" i="1"/>
  <c r="IJ21" i="1"/>
  <c r="IJ19" i="1"/>
  <c r="MV21" i="1"/>
  <c r="MV19" i="1"/>
  <c r="KH21" i="1"/>
  <c r="KH19" i="1"/>
  <c r="NC21" i="1"/>
  <c r="NC19" i="1"/>
  <c r="QB21" i="1"/>
  <c r="QB19" i="1"/>
  <c r="CB21" i="1"/>
  <c r="CB19" i="1"/>
  <c r="DD21" i="1"/>
  <c r="DD19" i="1"/>
  <c r="JO21" i="1"/>
  <c r="JO19" i="1"/>
  <c r="GW21" i="1"/>
  <c r="GW19" i="1"/>
  <c r="SU21" i="1"/>
  <c r="SU19" i="1"/>
  <c r="NL21" i="1"/>
  <c r="NL19" i="1"/>
  <c r="AM21" i="1"/>
  <c r="AM19" i="1"/>
  <c r="KG21" i="1"/>
  <c r="KG19" i="1"/>
  <c r="LK21" i="1"/>
  <c r="LK19" i="1"/>
  <c r="LO21" i="1"/>
  <c r="LO19" i="1"/>
  <c r="CH21" i="1"/>
  <c r="CH19" i="1"/>
  <c r="QD21" i="1"/>
  <c r="QD19" i="1"/>
  <c r="JB21" i="1"/>
  <c r="JB19" i="1"/>
  <c r="LW21" i="1"/>
  <c r="LW19" i="1"/>
  <c r="LI21" i="1"/>
  <c r="LI19" i="1"/>
  <c r="IF21" i="1"/>
  <c r="IF19" i="1"/>
  <c r="QE21" i="1"/>
  <c r="QE19" i="1"/>
  <c r="IE21" i="1"/>
  <c r="IE19" i="1"/>
  <c r="SI21" i="1"/>
  <c r="SI19" i="1"/>
  <c r="KZ21" i="1"/>
  <c r="KZ19" i="1"/>
  <c r="T19" i="1"/>
  <c r="T21" i="1"/>
  <c r="DU21" i="1"/>
  <c r="DU19" i="1"/>
  <c r="SF21" i="1"/>
  <c r="SF19" i="1"/>
  <c r="LP21" i="1"/>
  <c r="LP19" i="1"/>
  <c r="GF21" i="1"/>
  <c r="GF19" i="1"/>
  <c r="IZ21" i="1"/>
  <c r="IZ19" i="1"/>
  <c r="AX21" i="1"/>
  <c r="AX19" i="1"/>
  <c r="JI21" i="1"/>
  <c r="JI19" i="1"/>
  <c r="GY21" i="1"/>
  <c r="GY19" i="1"/>
  <c r="DW21" i="1"/>
  <c r="DW19" i="1"/>
  <c r="QV21" i="1"/>
  <c r="QV19" i="1"/>
  <c r="FL21" i="1"/>
  <c r="FL19" i="1"/>
  <c r="QO21" i="1"/>
  <c r="QO19" i="1"/>
  <c r="GQ21" i="1"/>
  <c r="GQ19" i="1"/>
  <c r="QI21" i="1"/>
  <c r="QI19" i="1"/>
  <c r="NR21" i="1"/>
  <c r="NR19" i="1"/>
  <c r="FE21" i="1"/>
  <c r="FE19" i="1"/>
  <c r="MY21" i="1"/>
  <c r="MY19" i="1"/>
  <c r="MJ21" i="1"/>
  <c r="MJ19" i="1"/>
  <c r="HR21" i="1"/>
  <c r="HR19" i="1"/>
  <c r="JL21" i="1"/>
  <c r="JL19" i="1"/>
  <c r="RI21" i="1"/>
  <c r="RI19" i="1"/>
  <c r="OP21" i="1"/>
  <c r="OP19" i="1"/>
  <c r="IN21" i="1"/>
  <c r="IN19" i="1"/>
  <c r="KE21" i="1"/>
  <c r="KE19" i="1"/>
  <c r="SS21" i="1"/>
  <c r="SS19" i="1"/>
  <c r="GL21" i="1"/>
  <c r="GL19" i="1"/>
  <c r="PB21" i="1"/>
  <c r="PB19" i="1"/>
  <c r="CW21" i="1"/>
  <c r="CW19" i="1"/>
  <c r="MD21" i="1"/>
  <c r="MD19" i="1"/>
  <c r="JK21" i="1"/>
  <c r="JK19" i="1"/>
  <c r="DV21" i="1"/>
  <c r="DV19" i="1"/>
  <c r="GT21" i="1"/>
  <c r="GT19" i="1"/>
  <c r="HT21" i="1"/>
  <c r="HT19" i="1"/>
  <c r="NT21" i="1"/>
  <c r="NT19" i="1"/>
  <c r="PA21" i="1"/>
  <c r="PA19" i="1"/>
  <c r="EL21" i="1"/>
  <c r="EL19" i="1"/>
  <c r="AO21" i="1"/>
  <c r="AO19" i="1"/>
  <c r="AJ21" i="1"/>
  <c r="AJ19" i="1"/>
  <c r="HO21" i="1"/>
  <c r="HO19" i="1"/>
  <c r="BG21" i="1"/>
  <c r="BG19" i="1"/>
  <c r="SM21" i="1"/>
  <c r="SM19" i="1"/>
  <c r="EQ21" i="1"/>
  <c r="EQ19" i="1"/>
  <c r="EK21" i="1"/>
  <c r="EK19" i="1"/>
  <c r="KQ21" i="1"/>
  <c r="KQ19" i="1"/>
  <c r="FT21" i="1"/>
  <c r="FT19" i="1"/>
  <c r="DB21" i="1"/>
  <c r="DB19" i="1"/>
  <c r="HI21" i="1"/>
  <c r="HI19" i="1"/>
  <c r="EF21" i="1"/>
  <c r="EF19" i="1"/>
  <c r="IK21" i="1"/>
  <c r="IK19" i="1"/>
  <c r="PD21" i="1"/>
  <c r="PD19" i="1"/>
  <c r="EP21" i="1"/>
  <c r="EP19" i="1"/>
  <c r="RZ21" i="1"/>
  <c r="RZ19" i="1"/>
  <c r="PM21" i="1"/>
  <c r="PM19" i="1"/>
  <c r="CQ21" i="1"/>
  <c r="CQ19" i="1"/>
  <c r="AI21" i="1"/>
  <c r="AI19" i="1"/>
  <c r="OB21" i="1"/>
  <c r="OB19" i="1"/>
  <c r="HH21" i="1"/>
  <c r="HH19" i="1"/>
  <c r="LM21" i="1"/>
  <c r="LM19" i="1"/>
  <c r="QF21" i="1"/>
  <c r="QF19" i="1"/>
  <c r="IQ21" i="1"/>
  <c r="IQ19" i="1"/>
  <c r="OH21" i="1"/>
  <c r="OH19" i="1"/>
  <c r="CJ21" i="1"/>
  <c r="CJ19" i="1"/>
  <c r="PC21" i="1"/>
  <c r="PC19" i="1"/>
  <c r="CZ21" i="1"/>
  <c r="CZ19" i="1"/>
  <c r="FP21" i="1"/>
  <c r="FP19" i="1"/>
  <c r="NA21" i="1"/>
  <c r="NA19" i="1"/>
  <c r="BZ21" i="1"/>
  <c r="BZ19" i="1"/>
  <c r="EB21" i="1"/>
  <c r="EB19" i="1"/>
  <c r="X21" i="1"/>
  <c r="X19" i="1"/>
  <c r="Y21" i="1"/>
  <c r="Y19" i="1"/>
  <c r="HZ21" i="1"/>
  <c r="HZ19" i="1"/>
  <c r="FO21" i="1"/>
  <c r="FO19" i="1"/>
  <c r="RT21" i="1"/>
  <c r="RT19" i="1"/>
  <c r="QA21" i="1"/>
  <c r="QA19" i="1"/>
  <c r="LT21" i="1"/>
  <c r="LT19" i="1"/>
  <c r="HC21" i="1"/>
  <c r="HC19" i="1"/>
  <c r="NV21" i="1"/>
  <c r="NV19" i="1"/>
  <c r="CM21" i="1"/>
  <c r="CM19" i="1"/>
  <c r="EH21" i="1"/>
  <c r="EH19" i="1"/>
  <c r="GK21" i="1"/>
  <c r="GK19" i="1"/>
  <c r="LE21" i="1"/>
  <c r="LE19" i="1"/>
  <c r="JW21" i="1"/>
  <c r="JW19" i="1"/>
  <c r="KB21" i="1"/>
  <c r="KB19" i="1"/>
  <c r="JU21" i="1"/>
  <c r="JU19" i="1"/>
  <c r="QU21" i="1"/>
  <c r="QU19" i="1"/>
  <c r="CD21" i="1"/>
  <c r="CD19" i="1"/>
  <c r="RG21" i="1"/>
  <c r="RG19" i="1"/>
  <c r="AR21" i="1"/>
  <c r="AR19" i="1"/>
  <c r="SQ21" i="1"/>
  <c r="SQ19" i="1"/>
  <c r="MM21" i="1"/>
  <c r="MM19" i="1"/>
  <c r="RB21" i="1"/>
  <c r="RB19" i="1"/>
  <c r="SN21" i="1"/>
  <c r="SN19" i="1"/>
  <c r="JA21" i="1"/>
  <c r="JA19" i="1"/>
  <c r="MG21" i="1"/>
  <c r="MG19" i="1"/>
  <c r="MR21" i="1"/>
  <c r="MR19" i="1"/>
  <c r="KR21" i="1"/>
  <c r="KR19" i="1"/>
  <c r="IH21" i="1"/>
  <c r="IH19" i="1"/>
  <c r="BS21" i="1"/>
  <c r="BS19" i="1"/>
  <c r="IC21" i="1"/>
  <c r="IC19" i="1"/>
  <c r="LX21" i="1"/>
  <c r="LX19" i="1"/>
  <c r="OT21" i="1"/>
  <c r="OT19" i="1"/>
  <c r="GH21" i="1"/>
  <c r="GH19" i="1"/>
  <c r="ME21" i="1"/>
  <c r="ME19" i="1"/>
  <c r="QW21" i="1"/>
  <c r="QW19" i="1"/>
  <c r="CR21" i="1"/>
  <c r="CR19" i="1"/>
  <c r="JH21" i="1"/>
  <c r="JH19" i="1"/>
  <c r="RR21" i="1"/>
  <c r="RR19" i="1"/>
  <c r="EV21" i="1"/>
  <c r="EV19" i="1"/>
  <c r="NM21" i="1"/>
  <c r="NM19" i="1"/>
  <c r="OI21" i="1"/>
  <c r="OI19" i="1"/>
  <c r="NE21" i="1"/>
  <c r="NE19" i="1"/>
  <c r="PQ21" i="1"/>
  <c r="PQ19" i="1"/>
  <c r="EZ21" i="1"/>
  <c r="EZ19" i="1"/>
  <c r="HS21" i="1"/>
  <c r="HS19" i="1"/>
  <c r="SK21" i="1"/>
  <c r="SK19" i="1"/>
  <c r="CA21" i="1"/>
  <c r="CA19" i="1"/>
  <c r="MT21" i="1"/>
  <c r="MT19" i="1"/>
  <c r="OJ21" i="1"/>
  <c r="OJ19" i="1"/>
  <c r="RC21" i="1"/>
  <c r="RC19" i="1"/>
  <c r="GD21" i="1"/>
  <c r="GD19" i="1"/>
  <c r="AN21" i="1"/>
  <c r="AN19" i="1"/>
  <c r="FA21" i="1"/>
  <c r="FA19" i="1"/>
  <c r="LD21" i="1"/>
  <c r="LD19" i="1"/>
  <c r="FN21" i="1"/>
  <c r="FN19" i="1"/>
  <c r="GG21" i="1"/>
  <c r="GG19" i="1"/>
  <c r="HM21" i="1"/>
  <c r="HM19" i="1"/>
  <c r="OS21" i="1"/>
  <c r="OS19" i="1"/>
  <c r="PG21" i="1"/>
  <c r="PG19" i="1"/>
  <c r="GJ21" i="1"/>
  <c r="GJ19" i="1"/>
  <c r="GP21" i="1"/>
  <c r="GP19" i="1"/>
  <c r="LF21" i="1"/>
  <c r="LF19" i="1"/>
  <c r="RU21" i="1"/>
  <c r="RU19" i="1"/>
  <c r="NK21" i="1"/>
  <c r="NK19" i="1"/>
  <c r="BD21" i="1"/>
  <c r="BD19" i="1"/>
  <c r="BE21" i="1"/>
  <c r="BE19" i="1"/>
  <c r="M21" i="1"/>
  <c r="M19" i="1"/>
  <c r="S21" i="1"/>
  <c r="S19" i="1"/>
  <c r="RH21" i="1"/>
  <c r="RH19" i="1"/>
  <c r="BW21" i="1"/>
  <c r="BW19" i="1"/>
  <c r="SJ21" i="1"/>
  <c r="SJ19" i="1"/>
  <c r="BB21" i="1"/>
  <c r="BB19" i="1"/>
  <c r="PW21" i="1"/>
  <c r="PW19" i="1"/>
  <c r="LQ21" i="1"/>
  <c r="LQ19" i="1"/>
  <c r="FH21" i="1"/>
  <c r="FH19" i="1"/>
  <c r="BV21" i="1"/>
  <c r="BV19" i="1"/>
  <c r="GN21" i="1"/>
  <c r="GN19" i="1"/>
  <c r="KI21" i="1"/>
  <c r="KI19" i="1"/>
  <c r="MC21" i="1"/>
  <c r="MC19" i="1"/>
  <c r="JQ21" i="1"/>
  <c r="JQ19" i="1"/>
  <c r="DM21" i="1"/>
  <c r="DM19" i="1"/>
  <c r="PV21" i="1"/>
  <c r="PV19" i="1"/>
  <c r="EN21" i="1"/>
  <c r="EN19" i="1"/>
  <c r="CO21" i="1"/>
  <c r="CO19" i="1"/>
  <c r="OL21" i="1"/>
  <c r="OL19" i="1"/>
  <c r="LJ21" i="1"/>
  <c r="LJ19" i="1"/>
  <c r="QZ21" i="1"/>
  <c r="QZ19" i="1"/>
  <c r="RN21" i="1"/>
  <c r="RN19" i="1"/>
  <c r="QT21" i="1"/>
  <c r="QT19" i="1"/>
  <c r="DF21" i="1"/>
  <c r="DF19" i="1"/>
  <c r="RF21" i="1"/>
  <c r="RF19" i="1"/>
  <c r="OD21" i="1"/>
  <c r="OD19" i="1"/>
  <c r="EG21" i="1"/>
  <c r="EG19" i="1"/>
  <c r="PX21" i="1"/>
  <c r="PX19" i="1"/>
  <c r="BK21" i="1"/>
  <c r="BK19" i="1"/>
  <c r="LZ21" i="1"/>
  <c r="LZ19" i="1"/>
  <c r="BR21" i="1"/>
  <c r="BR19" i="1"/>
  <c r="FB21" i="1"/>
  <c r="FB19" i="1"/>
  <c r="RO21" i="1"/>
  <c r="RO19" i="1"/>
  <c r="PY21" i="1"/>
  <c r="PY19" i="1"/>
  <c r="DX21" i="1"/>
  <c r="DX19" i="1"/>
  <c r="HG21" i="1"/>
  <c r="HG19" i="1"/>
  <c r="ES21" i="1"/>
  <c r="ES19" i="1"/>
  <c r="LL21" i="1"/>
  <c r="LL19" i="1"/>
  <c r="MX21" i="1"/>
  <c r="MX19" i="1"/>
  <c r="HQ21" i="1"/>
  <c r="HQ19" i="1"/>
  <c r="EE21" i="1"/>
  <c r="EE19" i="1"/>
  <c r="OE21" i="1"/>
  <c r="OE19" i="1"/>
  <c r="QH21" i="1"/>
  <c r="QH19" i="1"/>
  <c r="JF21" i="1"/>
  <c r="JF19" i="1"/>
  <c r="EO21" i="1"/>
  <c r="EO19" i="1"/>
  <c r="BL21" i="1"/>
  <c r="BL19" i="1"/>
  <c r="KU21" i="1"/>
  <c r="KU19" i="1"/>
  <c r="EM21" i="1"/>
  <c r="EM19" i="1"/>
  <c r="MF21" i="1"/>
  <c r="MF19" i="1"/>
  <c r="DJ21" i="1"/>
  <c r="DJ19" i="1"/>
  <c r="DK21" i="1"/>
  <c r="DK19" i="1"/>
  <c r="RP21" i="1"/>
  <c r="RP19" i="1"/>
  <c r="GB21" i="1"/>
  <c r="GB19" i="1"/>
  <c r="PN21" i="1"/>
  <c r="PN19" i="1"/>
  <c r="IU21" i="1"/>
  <c r="IU19" i="1"/>
  <c r="MK21" i="1"/>
  <c r="MK19" i="1"/>
  <c r="HL21" i="1"/>
  <c r="HL19" i="1"/>
  <c r="DP21" i="1"/>
  <c r="DP19" i="1"/>
  <c r="LU21" i="1"/>
  <c r="LU19" i="1"/>
  <c r="JP21" i="1"/>
  <c r="JP19" i="1"/>
  <c r="LH21" i="1"/>
  <c r="LH19" i="1"/>
  <c r="BF21" i="1"/>
  <c r="BF19" i="1"/>
  <c r="O21" i="1"/>
  <c r="O19" i="1"/>
  <c r="W21" i="1"/>
  <c r="W19" i="1"/>
  <c r="IM21" i="1"/>
  <c r="IM19" i="1"/>
  <c r="EC21" i="1"/>
  <c r="EC19" i="1"/>
  <c r="CK21" i="1"/>
  <c r="CK19" i="1"/>
  <c r="BY21" i="1"/>
  <c r="BY19" i="1"/>
  <c r="ML21" i="1"/>
  <c r="ML19" i="1"/>
  <c r="II21" i="1"/>
  <c r="II19" i="1"/>
  <c r="LG21" i="1"/>
  <c r="LG19" i="1"/>
  <c r="JC21" i="1"/>
  <c r="JC19" i="1"/>
  <c r="ON21" i="1"/>
  <c r="ON19" i="1"/>
  <c r="OW21" i="1"/>
  <c r="OW19" i="1"/>
  <c r="QL21" i="1"/>
  <c r="QL19" i="1"/>
  <c r="CG21" i="1"/>
  <c r="CG19" i="1"/>
  <c r="RK21" i="1"/>
  <c r="RK19" i="1"/>
  <c r="FV21" i="1"/>
  <c r="FV19" i="1"/>
  <c r="SH21" i="1"/>
  <c r="SH19" i="1"/>
  <c r="NY21" i="1"/>
  <c r="NY19" i="1"/>
  <c r="NF21" i="1"/>
  <c r="NF19" i="1"/>
  <c r="LV21" i="1"/>
  <c r="LV19" i="1"/>
  <c r="QY21" i="1"/>
  <c r="QY19" i="1"/>
  <c r="NG21" i="1"/>
  <c r="NG19" i="1"/>
  <c r="SG21" i="1"/>
  <c r="SG19" i="1"/>
  <c r="DI21" i="1"/>
  <c r="DI19" i="1"/>
  <c r="HF21" i="1"/>
  <c r="HF19" i="1"/>
  <c r="MQ21" i="1"/>
  <c r="MQ19" i="1"/>
  <c r="PP21" i="1"/>
  <c r="PP19" i="1"/>
  <c r="KV21" i="1"/>
  <c r="KV19" i="1"/>
  <c r="ER21" i="1"/>
  <c r="ER19" i="1"/>
  <c r="NN21" i="1"/>
  <c r="NN19" i="1"/>
  <c r="EW21" i="1"/>
  <c r="EW19" i="1"/>
  <c r="IG21" i="1"/>
  <c r="IG19" i="1"/>
  <c r="KF21" i="1"/>
  <c r="KF19" i="1"/>
  <c r="ED21" i="1"/>
  <c r="ED19" i="1"/>
  <c r="OG21" i="1"/>
  <c r="OG19" i="1"/>
  <c r="FS21" i="1"/>
  <c r="FS19" i="1"/>
  <c r="KX21" i="1"/>
  <c r="KX19" i="1"/>
  <c r="RS21" i="1"/>
  <c r="RS19" i="1"/>
  <c r="SC21" i="1"/>
  <c r="SC19" i="1"/>
  <c r="OR21" i="1"/>
  <c r="OR19" i="1"/>
  <c r="ID21" i="1"/>
  <c r="ID19" i="1"/>
  <c r="KJ21" i="1"/>
  <c r="KJ19" i="1"/>
  <c r="ND21" i="1"/>
  <c r="ND19" i="1"/>
  <c r="DE21" i="1"/>
  <c r="DE19" i="1"/>
  <c r="KW21" i="1"/>
  <c r="KW19" i="1"/>
  <c r="LS21" i="1"/>
  <c r="LS19" i="1"/>
  <c r="JD21" i="1"/>
  <c r="JD19" i="1"/>
  <c r="IY21" i="1"/>
  <c r="IY19" i="1"/>
  <c r="AQ21" i="1"/>
  <c r="AQ19" i="1"/>
  <c r="NI21" i="1"/>
  <c r="NI19" i="1"/>
  <c r="QG21" i="1"/>
  <c r="QG19" i="1"/>
  <c r="MW21" i="1"/>
  <c r="MW19" i="1"/>
  <c r="DQ21" i="1"/>
  <c r="DQ19" i="1"/>
  <c r="DL21" i="1"/>
  <c r="DL19" i="1"/>
  <c r="DY21" i="1"/>
  <c r="DY19" i="1"/>
  <c r="EA21" i="1"/>
  <c r="EA19" i="1"/>
  <c r="OQ21" i="1"/>
  <c r="OQ19" i="1"/>
  <c r="KM21" i="1"/>
  <c r="KM19" i="1"/>
  <c r="RY21" i="1"/>
  <c r="RY19" i="1"/>
  <c r="MS21" i="1"/>
  <c r="MS19" i="1"/>
  <c r="GA21" i="1"/>
  <c r="GA19" i="1"/>
  <c r="IS21" i="1"/>
  <c r="IS19" i="1"/>
  <c r="RW21" i="1"/>
  <c r="RW19" i="1"/>
  <c r="FG21" i="1"/>
  <c r="FG19" i="1"/>
  <c r="KC21" i="1"/>
  <c r="KC19" i="1"/>
  <c r="FZ21" i="1"/>
  <c r="FZ19" i="1"/>
  <c r="CL21" i="1"/>
  <c r="CL19" i="1"/>
  <c r="R21" i="1"/>
  <c r="R19" i="1"/>
  <c r="V21" i="1"/>
  <c r="V19" i="1"/>
  <c r="HB21" i="1"/>
  <c r="HB19" i="1"/>
  <c r="RV21" i="1"/>
  <c r="RV19" i="1"/>
  <c r="OF21" i="1"/>
  <c r="OF19" i="1"/>
  <c r="BX21" i="1"/>
  <c r="BX19" i="1"/>
  <c r="QJ21" i="1"/>
  <c r="QJ19" i="1"/>
  <c r="FC21" i="1"/>
  <c r="FC19" i="1"/>
  <c r="QN21" i="1"/>
  <c r="QN19" i="1"/>
  <c r="OM21" i="1"/>
  <c r="OM19" i="1"/>
  <c r="JJ21" i="1"/>
  <c r="JJ19" i="1"/>
  <c r="QS21" i="1"/>
  <c r="QS19" i="1"/>
  <c r="SL21" i="1"/>
  <c r="SL19" i="1"/>
  <c r="FJ21" i="1"/>
  <c r="FJ19" i="1"/>
  <c r="NJ21" i="1"/>
  <c r="NJ19" i="1"/>
  <c r="JR21" i="1"/>
  <c r="JR19" i="1"/>
  <c r="PJ21" i="1"/>
  <c r="PJ19" i="1"/>
  <c r="SR21" i="1"/>
  <c r="SR19" i="1"/>
  <c r="MO21" i="1"/>
  <c r="MO19" i="1"/>
  <c r="PI21" i="1"/>
  <c r="PI19" i="1"/>
  <c r="OK21" i="1"/>
  <c r="OK19" i="1"/>
  <c r="HD21" i="1"/>
  <c r="HD19" i="1"/>
  <c r="SB21" i="1"/>
  <c r="SB19" i="1"/>
  <c r="KK21" i="1"/>
  <c r="KK19" i="1"/>
  <c r="GI21" i="1"/>
  <c r="GI19" i="1"/>
  <c r="MU21" i="1"/>
  <c r="MU19" i="1"/>
  <c r="QK21" i="1"/>
  <c r="QK19" i="1"/>
  <c r="IO21" i="1"/>
  <c r="IO19" i="1"/>
  <c r="DA21" i="1"/>
  <c r="DA19" i="1"/>
  <c r="CI21" i="1"/>
  <c r="CI19" i="1"/>
  <c r="RM21" i="1"/>
  <c r="RM19" i="1"/>
  <c r="JE21" i="1"/>
  <c r="JE19" i="1"/>
  <c r="CP21" i="1"/>
  <c r="CP19" i="1"/>
  <c r="HE21" i="1"/>
  <c r="HE19" i="1"/>
  <c r="SO21" i="1"/>
  <c r="SO19" i="1"/>
  <c r="HW21" i="1"/>
  <c r="HW19" i="1"/>
  <c r="CF21" i="1"/>
  <c r="CF19" i="1"/>
  <c r="BU21" i="1"/>
  <c r="BU19" i="1"/>
  <c r="PZ21" i="1"/>
  <c r="PZ19" i="1"/>
  <c r="BQ21" i="1"/>
  <c r="BQ19" i="1"/>
  <c r="PO21" i="1"/>
  <c r="PO19" i="1"/>
  <c r="JN21" i="1"/>
  <c r="JN19" i="1"/>
  <c r="NB21" i="1"/>
  <c r="NB19" i="1"/>
  <c r="BA21" i="1"/>
  <c r="BA19" i="1"/>
  <c r="AY21" i="1"/>
  <c r="AY19" i="1"/>
  <c r="OC21" i="1"/>
  <c r="OC19" i="1"/>
  <c r="LR21" i="1"/>
  <c r="LR19" i="1"/>
  <c r="DO21" i="1"/>
  <c r="DO19" i="1"/>
  <c r="CY21" i="1"/>
  <c r="CY19" i="1"/>
  <c r="EX21" i="1"/>
  <c r="EX19" i="1"/>
  <c r="MI21" i="1"/>
  <c r="MI19" i="1"/>
  <c r="DC21" i="1"/>
  <c r="DC19" i="1"/>
  <c r="LC21" i="1"/>
  <c r="LC19" i="1"/>
  <c r="HX21" i="1"/>
  <c r="HX19" i="1"/>
  <c r="DT21" i="1"/>
  <c r="DT19" i="1"/>
  <c r="HK21" i="1"/>
  <c r="HK19" i="1"/>
  <c r="PR21" i="1"/>
  <c r="PR19" i="1"/>
  <c r="MA21" i="1"/>
  <c r="MA19" i="1"/>
  <c r="BJ21" i="1"/>
  <c r="BJ19" i="1"/>
  <c r="BM21" i="1"/>
  <c r="BM19" i="1"/>
  <c r="JZ21" i="1"/>
  <c r="JZ19" i="1"/>
  <c r="ST21" i="1"/>
  <c r="ST19" i="1"/>
  <c r="RX21" i="1"/>
  <c r="RX19" i="1"/>
  <c r="DN21" i="1"/>
  <c r="DN19" i="1"/>
  <c r="P21" i="1"/>
  <c r="P19" i="1"/>
  <c r="Z21" i="1"/>
  <c r="Z19" i="1"/>
  <c r="NO21" i="1"/>
  <c r="NO19" i="1"/>
  <c r="KO21" i="1"/>
  <c r="KO19" i="1"/>
  <c r="LB21" i="1"/>
  <c r="LB19" i="1"/>
  <c r="GU21" i="1"/>
  <c r="GU19" i="1"/>
  <c r="JY21" i="1"/>
  <c r="JY19" i="1"/>
  <c r="FK21" i="1"/>
  <c r="FK19" i="1"/>
  <c r="NQ21" i="1"/>
  <c r="NQ19" i="1"/>
  <c r="RJ21" i="1"/>
  <c r="RJ19" i="1"/>
  <c r="GZ21" i="1"/>
  <c r="GZ19" i="1"/>
  <c r="CE21" i="1"/>
  <c r="CE19" i="1"/>
  <c r="AS21" i="1"/>
  <c r="AS19" i="1"/>
  <c r="HU21" i="1"/>
  <c r="HU19" i="1"/>
  <c r="FQ21" i="1"/>
  <c r="FQ19" i="1"/>
  <c r="MZ21" i="1"/>
  <c r="MZ19" i="1"/>
  <c r="SW21" i="1"/>
  <c r="SW19" i="1"/>
  <c r="CT21" i="1"/>
  <c r="CT19" i="1"/>
  <c r="OO21" i="1"/>
  <c r="OO19" i="1"/>
  <c r="IW21" i="1"/>
  <c r="IW19" i="1"/>
  <c r="JS21" i="1"/>
  <c r="JS19" i="1"/>
  <c r="BN21" i="1"/>
  <c r="BN19" i="1"/>
  <c r="MB21" i="1"/>
  <c r="MB19" i="1"/>
  <c r="LN21" i="1"/>
  <c r="LN19" i="1"/>
  <c r="EU21" i="1"/>
  <c r="EU19" i="1"/>
  <c r="EY21" i="1"/>
  <c r="EY19" i="1"/>
  <c r="MP21" i="1"/>
  <c r="MP19" i="1"/>
  <c r="FW21" i="1"/>
  <c r="FW19" i="1"/>
  <c r="DR21" i="1"/>
  <c r="DR19" i="1"/>
  <c r="PS21" i="1"/>
  <c r="PS19" i="1"/>
  <c r="AU21" i="1"/>
  <c r="AU19" i="1"/>
  <c r="EI21" i="1"/>
  <c r="EI19" i="1"/>
  <c r="AL21" i="1"/>
  <c r="AL19" i="1"/>
  <c r="AH21" i="1"/>
  <c r="AH19" i="1"/>
  <c r="CU21" i="1"/>
  <c r="CU19" i="1"/>
  <c r="KL21" i="1"/>
  <c r="KL19" i="1"/>
  <c r="HA21" i="1"/>
  <c r="HA19" i="1"/>
  <c r="DZ21" i="1"/>
  <c r="DZ19" i="1"/>
  <c r="NX21" i="1"/>
  <c r="NX19" i="1"/>
  <c r="HV21" i="1"/>
  <c r="HV19" i="1"/>
  <c r="FR21" i="1"/>
  <c r="FR19" i="1"/>
  <c r="HY21" i="1"/>
  <c r="HY19" i="1"/>
  <c r="IX21" i="1"/>
  <c r="IX19" i="1"/>
  <c r="CV21" i="1"/>
  <c r="CV19" i="1"/>
  <c r="FI21" i="1"/>
  <c r="FI19" i="1"/>
  <c r="IR21" i="1"/>
  <c r="IR19" i="1"/>
  <c r="OU21" i="1"/>
  <c r="OU19" i="1"/>
  <c r="BP21" i="1"/>
  <c r="BP19" i="1"/>
  <c r="AK21" i="1"/>
  <c r="AK19" i="1"/>
  <c r="GS21" i="1"/>
  <c r="GS19" i="1"/>
  <c r="GR21" i="1"/>
  <c r="GR19" i="1"/>
  <c r="KN21" i="1"/>
  <c r="KN19" i="1"/>
  <c r="BC21" i="1"/>
  <c r="BC19" i="1"/>
  <c r="OA21" i="1"/>
  <c r="OA19" i="1"/>
  <c r="IP21" i="1"/>
  <c r="IP19" i="1"/>
  <c r="OY21" i="1"/>
  <c r="OY19" i="1"/>
  <c r="RL21" i="1"/>
  <c r="RL19" i="1"/>
  <c r="KT21" i="1"/>
  <c r="KT19" i="1"/>
  <c r="IB21" i="1"/>
  <c r="IB19" i="1"/>
  <c r="DG21" i="1"/>
  <c r="DG19" i="1"/>
  <c r="RE21" i="1"/>
  <c r="RE19" i="1"/>
  <c r="NZ21" i="1"/>
  <c r="NZ19" i="1"/>
  <c r="NW21" i="1"/>
  <c r="NW19" i="1"/>
  <c r="GV21" i="1"/>
  <c r="GV19" i="1"/>
  <c r="IA21" i="1"/>
  <c r="IA19" i="1"/>
  <c r="JV21" i="1"/>
  <c r="JV19" i="1"/>
  <c r="PT21" i="1"/>
  <c r="PT19" i="1"/>
  <c r="LA21" i="1"/>
  <c r="LA19" i="1"/>
  <c r="CC21" i="1"/>
  <c r="CC19" i="1"/>
  <c r="ET21" i="1"/>
  <c r="ET19" i="1"/>
  <c r="NH21" i="1"/>
  <c r="NH19" i="1"/>
  <c r="BO21" i="1"/>
  <c r="BO19" i="1"/>
  <c r="FX21" i="1"/>
  <c r="FX19" i="1"/>
  <c r="Q21" i="1"/>
  <c r="Q19" i="1"/>
  <c r="X14" i="1"/>
  <c r="W15" i="1"/>
  <c r="W14" i="1"/>
  <c r="AA14" i="1"/>
  <c r="Z15" i="1"/>
  <c r="Q14" i="1"/>
  <c r="P14" i="1"/>
  <c r="Z14" i="1"/>
  <c r="U15" i="1"/>
  <c r="U14" i="1"/>
  <c r="V14" i="1"/>
  <c r="Y15" i="1"/>
  <c r="T15" i="1"/>
  <c r="T14" i="1"/>
  <c r="X15" i="1"/>
  <c r="M14" i="1"/>
  <c r="M15" i="1"/>
  <c r="S14" i="1"/>
  <c r="S15" i="1"/>
  <c r="O14" i="1"/>
  <c r="O15" i="1"/>
  <c r="R15" i="1"/>
  <c r="R14" i="1"/>
  <c r="V15" i="1"/>
  <c r="N14" i="1"/>
  <c r="P15" i="1"/>
  <c r="Q15" i="1"/>
  <c r="Y14" i="1"/>
  <c r="NQ15" i="1"/>
  <c r="NQ14" i="1"/>
  <c r="JC15" i="1"/>
  <c r="JC14" i="1"/>
  <c r="ON14" i="1"/>
  <c r="ON15" i="1"/>
  <c r="OW15" i="1"/>
  <c r="OW14" i="1"/>
  <c r="QL15" i="1"/>
  <c r="QL14" i="1"/>
  <c r="CG14" i="1"/>
  <c r="CG15" i="1"/>
  <c r="RK15" i="1"/>
  <c r="RK14" i="1"/>
  <c r="FV14" i="1"/>
  <c r="FV15" i="1"/>
  <c r="SH15" i="1"/>
  <c r="SH14" i="1"/>
  <c r="NY15" i="1"/>
  <c r="NY14" i="1"/>
  <c r="NF14" i="1"/>
  <c r="NF15" i="1"/>
  <c r="LV14" i="1"/>
  <c r="LV15" i="1"/>
  <c r="QY14" i="1"/>
  <c r="QY15" i="1"/>
  <c r="NG15" i="1"/>
  <c r="NG14" i="1"/>
  <c r="SG15" i="1"/>
  <c r="SG14" i="1"/>
  <c r="DI15" i="1"/>
  <c r="DI14" i="1"/>
  <c r="HF14" i="1"/>
  <c r="HF15" i="1"/>
  <c r="MQ15" i="1"/>
  <c r="MQ14" i="1"/>
  <c r="PP14" i="1"/>
  <c r="PP15" i="1"/>
  <c r="KV15" i="1"/>
  <c r="KV14" i="1"/>
  <c r="ER14" i="1"/>
  <c r="ER15" i="1"/>
  <c r="NN15" i="1"/>
  <c r="NN14" i="1"/>
  <c r="EW14" i="1"/>
  <c r="EW15" i="1"/>
  <c r="IG14" i="1"/>
  <c r="IG15" i="1"/>
  <c r="KF15" i="1"/>
  <c r="KF14" i="1"/>
  <c r="ED14" i="1"/>
  <c r="ED15" i="1"/>
  <c r="OG14" i="1"/>
  <c r="OG15" i="1"/>
  <c r="FS15" i="1"/>
  <c r="FS14" i="1"/>
  <c r="KX14" i="1"/>
  <c r="KX15" i="1"/>
  <c r="RS14" i="1"/>
  <c r="RS15" i="1"/>
  <c r="SC15" i="1"/>
  <c r="SC14" i="1"/>
  <c r="OR15" i="1"/>
  <c r="OR14" i="1"/>
  <c r="ID14" i="1"/>
  <c r="ID15" i="1"/>
  <c r="KJ15" i="1"/>
  <c r="KJ14" i="1"/>
  <c r="ND14" i="1"/>
  <c r="ND15" i="1"/>
  <c r="DE15" i="1"/>
  <c r="DE14" i="1"/>
  <c r="KW15" i="1"/>
  <c r="KW14" i="1"/>
  <c r="LS14" i="1"/>
  <c r="LS15" i="1"/>
  <c r="JD14" i="1"/>
  <c r="JD15" i="1"/>
  <c r="IY15" i="1"/>
  <c r="IY14" i="1"/>
  <c r="AQ15" i="1"/>
  <c r="AQ14" i="1"/>
  <c r="NI14" i="1"/>
  <c r="NI15" i="1"/>
  <c r="QG14" i="1"/>
  <c r="QG15" i="1"/>
  <c r="MW14" i="1"/>
  <c r="MW15" i="1"/>
  <c r="DQ14" i="1"/>
  <c r="DQ15" i="1"/>
  <c r="DL14" i="1"/>
  <c r="DL15" i="1"/>
  <c r="DY14" i="1"/>
  <c r="DY15" i="1"/>
  <c r="EA14" i="1"/>
  <c r="EA15" i="1"/>
  <c r="OQ15" i="1"/>
  <c r="OQ14" i="1"/>
  <c r="KM14" i="1"/>
  <c r="KM15" i="1"/>
  <c r="RY14" i="1"/>
  <c r="RY15" i="1"/>
  <c r="MS14" i="1"/>
  <c r="MS15" i="1"/>
  <c r="GA15" i="1"/>
  <c r="GA14" i="1"/>
  <c r="IS15" i="1"/>
  <c r="IS14" i="1"/>
  <c r="RW15" i="1"/>
  <c r="RW14" i="1"/>
  <c r="FG15" i="1"/>
  <c r="FG14" i="1"/>
  <c r="KC14" i="1"/>
  <c r="KC15" i="1"/>
  <c r="FZ15" i="1"/>
  <c r="FZ14" i="1"/>
  <c r="CL15" i="1"/>
  <c r="CL14" i="1"/>
  <c r="LT14" i="1"/>
  <c r="LT15" i="1"/>
  <c r="QN15" i="1"/>
  <c r="QN14" i="1"/>
  <c r="GZ15" i="1"/>
  <c r="OM14" i="1"/>
  <c r="OM15" i="1"/>
  <c r="CE15" i="1"/>
  <c r="CE14" i="1"/>
  <c r="AS14" i="1"/>
  <c r="AS15" i="1"/>
  <c r="JJ14" i="1"/>
  <c r="JJ15" i="1"/>
  <c r="QS15" i="1"/>
  <c r="QS14" i="1"/>
  <c r="SL15" i="1"/>
  <c r="SL14" i="1"/>
  <c r="FJ14" i="1"/>
  <c r="FJ15" i="1"/>
  <c r="NJ14" i="1"/>
  <c r="NJ15" i="1"/>
  <c r="JR15" i="1"/>
  <c r="JR14" i="1"/>
  <c r="PJ14" i="1"/>
  <c r="PJ15" i="1"/>
  <c r="SR15" i="1"/>
  <c r="SR14" i="1"/>
  <c r="MO15" i="1"/>
  <c r="MO14" i="1"/>
  <c r="PI14" i="1"/>
  <c r="PI15" i="1"/>
  <c r="OK14" i="1"/>
  <c r="OK15" i="1"/>
  <c r="HD15" i="1"/>
  <c r="HD14" i="1"/>
  <c r="SB14" i="1"/>
  <c r="SB15" i="1"/>
  <c r="KK14" i="1"/>
  <c r="KK15" i="1"/>
  <c r="GI15" i="1"/>
  <c r="GI14" i="1"/>
  <c r="MU14" i="1"/>
  <c r="MU15" i="1"/>
  <c r="QK15" i="1"/>
  <c r="QK14" i="1"/>
  <c r="IO15" i="1"/>
  <c r="IO14" i="1"/>
  <c r="DA14" i="1"/>
  <c r="DA15" i="1"/>
  <c r="CI14" i="1"/>
  <c r="CI15" i="1"/>
  <c r="RM15" i="1"/>
  <c r="RM14" i="1"/>
  <c r="JE15" i="1"/>
  <c r="JE14" i="1"/>
  <c r="CQ14" i="1"/>
  <c r="CP14" i="1"/>
  <c r="CP15" i="1"/>
  <c r="HE15" i="1"/>
  <c r="HE14" i="1"/>
  <c r="SO14" i="1"/>
  <c r="SO15" i="1"/>
  <c r="HW14" i="1"/>
  <c r="HW15" i="1"/>
  <c r="CF15" i="1"/>
  <c r="CF14" i="1"/>
  <c r="BU15" i="1"/>
  <c r="BU14" i="1"/>
  <c r="PZ14" i="1"/>
  <c r="PZ15" i="1"/>
  <c r="BQ15" i="1"/>
  <c r="BQ14" i="1"/>
  <c r="PO15" i="1"/>
  <c r="PO14" i="1"/>
  <c r="JN15" i="1"/>
  <c r="JN14" i="1"/>
  <c r="NB14" i="1"/>
  <c r="NB15" i="1"/>
  <c r="BA14" i="1"/>
  <c r="BA15" i="1"/>
  <c r="AY15" i="1"/>
  <c r="AY14" i="1"/>
  <c r="OD14" i="1"/>
  <c r="OC15" i="1"/>
  <c r="OC14" i="1"/>
  <c r="LR15" i="1"/>
  <c r="LR14" i="1"/>
  <c r="DO15" i="1"/>
  <c r="DO14" i="1"/>
  <c r="CY15" i="1"/>
  <c r="CY14" i="1"/>
  <c r="EX14" i="1"/>
  <c r="EX15" i="1"/>
  <c r="MI14" i="1"/>
  <c r="MI15" i="1"/>
  <c r="DC15" i="1"/>
  <c r="DC14" i="1"/>
  <c r="LC14" i="1"/>
  <c r="LC15" i="1"/>
  <c r="HX15" i="1"/>
  <c r="HX14" i="1"/>
  <c r="DT15" i="1"/>
  <c r="DT14" i="1"/>
  <c r="HK15" i="1"/>
  <c r="HK14" i="1"/>
  <c r="PR14" i="1"/>
  <c r="PR15" i="1"/>
  <c r="MA14" i="1"/>
  <c r="MA15" i="1"/>
  <c r="BJ15" i="1"/>
  <c r="BJ14" i="1"/>
  <c r="BM14" i="1"/>
  <c r="BM15" i="1"/>
  <c r="JZ15" i="1"/>
  <c r="JZ14" i="1"/>
  <c r="ST15" i="1"/>
  <c r="ST14" i="1"/>
  <c r="RX14" i="1"/>
  <c r="RX15" i="1"/>
  <c r="DN15" i="1"/>
  <c r="DN14" i="1"/>
  <c r="LG14" i="1"/>
  <c r="LG15" i="1"/>
  <c r="RJ15" i="1"/>
  <c r="HU15" i="1"/>
  <c r="HU14" i="1"/>
  <c r="FQ14" i="1"/>
  <c r="FQ15" i="1"/>
  <c r="MZ15" i="1"/>
  <c r="MZ14" i="1"/>
  <c r="SW14" i="1"/>
  <c r="SW15" i="1"/>
  <c r="CT14" i="1"/>
  <c r="CT15" i="1"/>
  <c r="OP14" i="1"/>
  <c r="OO14" i="1"/>
  <c r="OO15" i="1"/>
  <c r="IW14" i="1"/>
  <c r="IW15" i="1"/>
  <c r="JS15" i="1"/>
  <c r="JS14" i="1"/>
  <c r="BN15" i="1"/>
  <c r="BN14" i="1"/>
  <c r="MB15" i="1"/>
  <c r="MB14" i="1"/>
  <c r="LO14" i="1"/>
  <c r="LN15" i="1"/>
  <c r="LN14" i="1"/>
  <c r="EU14" i="1"/>
  <c r="EU15" i="1"/>
  <c r="EY14" i="1"/>
  <c r="EY15" i="1"/>
  <c r="MP15" i="1"/>
  <c r="MP14" i="1"/>
  <c r="FW14" i="1"/>
  <c r="FW15" i="1"/>
  <c r="DR15" i="1"/>
  <c r="DR14" i="1"/>
  <c r="PS14" i="1"/>
  <c r="PS15" i="1"/>
  <c r="AU14" i="1"/>
  <c r="AU15" i="1"/>
  <c r="EI14" i="1"/>
  <c r="EI15" i="1"/>
  <c r="AL15" i="1"/>
  <c r="AL14" i="1"/>
  <c r="AH15" i="1"/>
  <c r="CU15" i="1"/>
  <c r="CU14" i="1"/>
  <c r="KL14" i="1"/>
  <c r="KL15" i="1"/>
  <c r="HA14" i="1"/>
  <c r="HA15" i="1"/>
  <c r="DZ14" i="1"/>
  <c r="DZ15" i="1"/>
  <c r="NX15" i="1"/>
  <c r="NX14" i="1"/>
  <c r="HV14" i="1"/>
  <c r="HV15" i="1"/>
  <c r="FR14" i="1"/>
  <c r="FR15" i="1"/>
  <c r="HY15" i="1"/>
  <c r="HY14" i="1"/>
  <c r="IX15" i="1"/>
  <c r="IX14" i="1"/>
  <c r="CV14" i="1"/>
  <c r="CV15" i="1"/>
  <c r="FI14" i="1"/>
  <c r="FI15" i="1"/>
  <c r="IR15" i="1"/>
  <c r="IR14" i="1"/>
  <c r="OU15" i="1"/>
  <c r="OU14" i="1"/>
  <c r="BP14" i="1"/>
  <c r="BP15" i="1"/>
  <c r="AK14" i="1"/>
  <c r="AK15" i="1"/>
  <c r="GS15" i="1"/>
  <c r="GS14" i="1"/>
  <c r="GR14" i="1"/>
  <c r="GR15" i="1"/>
  <c r="KN14" i="1"/>
  <c r="KN15" i="1"/>
  <c r="BC15" i="1"/>
  <c r="BC14" i="1"/>
  <c r="OA14" i="1"/>
  <c r="OA15" i="1"/>
  <c r="IP15" i="1"/>
  <c r="IP14" i="1"/>
  <c r="OY14" i="1"/>
  <c r="OY15" i="1"/>
  <c r="RL15" i="1"/>
  <c r="RL14" i="1"/>
  <c r="KT15" i="1"/>
  <c r="KT14" i="1"/>
  <c r="IB15" i="1"/>
  <c r="IB14" i="1"/>
  <c r="DG14" i="1"/>
  <c r="DG15" i="1"/>
  <c r="RE14" i="1"/>
  <c r="RE15" i="1"/>
  <c r="NZ15" i="1"/>
  <c r="NZ14" i="1"/>
  <c r="NW15" i="1"/>
  <c r="NW14" i="1"/>
  <c r="GV15" i="1"/>
  <c r="GV14" i="1"/>
  <c r="IA14" i="1"/>
  <c r="IA15" i="1"/>
  <c r="JV14" i="1"/>
  <c r="JV15" i="1"/>
  <c r="PT15" i="1"/>
  <c r="PT14" i="1"/>
  <c r="LA15" i="1"/>
  <c r="LA14" i="1"/>
  <c r="CC15" i="1"/>
  <c r="CC14" i="1"/>
  <c r="ET14" i="1"/>
  <c r="ET15" i="1"/>
  <c r="NH15" i="1"/>
  <c r="NH14" i="1"/>
  <c r="BO14" i="1"/>
  <c r="BO15" i="1"/>
  <c r="FX15" i="1"/>
  <c r="FX14" i="1"/>
  <c r="NO14" i="1"/>
  <c r="NO15" i="1"/>
  <c r="HZ15" i="1"/>
  <c r="HZ14" i="1"/>
  <c r="SD14" i="1"/>
  <c r="SD15" i="1"/>
  <c r="RH14" i="1"/>
  <c r="RH15" i="1"/>
  <c r="IN14" i="1"/>
  <c r="IM14" i="1"/>
  <c r="IM15" i="1"/>
  <c r="DU14" i="1"/>
  <c r="DU15" i="1"/>
  <c r="HB15" i="1"/>
  <c r="HB14" i="1"/>
  <c r="GO15" i="1"/>
  <c r="GO14" i="1"/>
  <c r="FO15" i="1"/>
  <c r="FO14" i="1"/>
  <c r="KO15" i="1"/>
  <c r="KO14" i="1"/>
  <c r="BW15" i="1"/>
  <c r="BW14" i="1"/>
  <c r="EC15" i="1"/>
  <c r="EC14" i="1"/>
  <c r="HP14" i="1"/>
  <c r="HP15" i="1"/>
  <c r="SF15" i="1"/>
  <c r="SF14" i="1"/>
  <c r="RV14" i="1"/>
  <c r="RV15" i="1"/>
  <c r="CK15" i="1"/>
  <c r="CK14" i="1"/>
  <c r="LB14" i="1"/>
  <c r="LB15" i="1"/>
  <c r="RT15" i="1"/>
  <c r="RT14" i="1"/>
  <c r="SJ15" i="1"/>
  <c r="SJ14" i="1"/>
  <c r="BB15" i="1"/>
  <c r="BB14" i="1"/>
  <c r="BY14" i="1"/>
  <c r="BY15" i="1"/>
  <c r="LP14" i="1"/>
  <c r="LP15" i="1"/>
  <c r="PK15" i="1"/>
  <c r="PK14" i="1"/>
  <c r="GU15" i="1"/>
  <c r="GU14" i="1"/>
  <c r="OF15" i="1"/>
  <c r="OF14" i="1"/>
  <c r="QA15" i="1"/>
  <c r="QA14" i="1"/>
  <c r="GF15" i="1"/>
  <c r="GF14" i="1"/>
  <c r="BX15" i="1"/>
  <c r="BX14" i="1"/>
  <c r="ML14" i="1"/>
  <c r="ML15" i="1"/>
  <c r="KY14" i="1"/>
  <c r="KY15" i="1"/>
  <c r="IZ14" i="1"/>
  <c r="IZ15" i="1"/>
  <c r="GX14" i="1"/>
  <c r="GX15" i="1"/>
  <c r="AX14" i="1"/>
  <c r="AX15" i="1"/>
  <c r="AW15" i="1"/>
  <c r="AW14" i="1"/>
  <c r="BH14" i="1"/>
  <c r="BH15" i="1"/>
  <c r="JI15" i="1"/>
  <c r="JI14" i="1"/>
  <c r="PM14" i="1"/>
  <c r="PL15" i="1"/>
  <c r="PL14" i="1"/>
  <c r="MN15" i="1"/>
  <c r="MN14" i="1"/>
  <c r="IL15" i="1"/>
  <c r="IL14" i="1"/>
  <c r="KS15" i="1"/>
  <c r="QX14" i="1"/>
  <c r="QX15" i="1"/>
  <c r="PH15" i="1"/>
  <c r="PH14" i="1"/>
  <c r="QQ14" i="1"/>
  <c r="QQ15" i="1"/>
  <c r="QR15" i="1"/>
  <c r="QR14" i="1"/>
  <c r="IV15" i="1"/>
  <c r="IV14" i="1"/>
  <c r="SA15" i="1"/>
  <c r="SA14" i="1"/>
  <c r="FY14" i="1"/>
  <c r="FY15" i="1"/>
  <c r="PE14" i="1"/>
  <c r="PE15" i="1"/>
  <c r="HN14" i="1"/>
  <c r="HN15" i="1"/>
  <c r="HJ15" i="1"/>
  <c r="HJ14" i="1"/>
  <c r="SE15" i="1"/>
  <c r="SE14" i="1"/>
  <c r="CN14" i="1"/>
  <c r="CN15" i="1"/>
  <c r="QC15" i="1"/>
  <c r="QC14" i="1"/>
  <c r="RQ15" i="1"/>
  <c r="RQ14" i="1"/>
  <c r="KP14" i="1"/>
  <c r="KP15" i="1"/>
  <c r="DH15" i="1"/>
  <c r="DH14" i="1"/>
  <c r="EJ15" i="1"/>
  <c r="EJ14" i="1"/>
  <c r="GE15" i="1"/>
  <c r="GE14" i="1"/>
  <c r="MH14" i="1"/>
  <c r="MH15" i="1"/>
  <c r="JM14" i="1"/>
  <c r="JM15" i="1"/>
  <c r="KD15" i="1"/>
  <c r="KD14" i="1"/>
  <c r="LY14" i="1"/>
  <c r="LY15" i="1"/>
  <c r="BT15" i="1"/>
  <c r="BT14" i="1"/>
  <c r="RA14" i="1"/>
  <c r="RA15" i="1"/>
  <c r="QP14" i="1"/>
  <c r="QP15" i="1"/>
  <c r="NU15" i="1"/>
  <c r="NU14" i="1"/>
  <c r="JG15" i="1"/>
  <c r="JG14" i="1"/>
  <c r="NP15" i="1"/>
  <c r="NP14" i="1"/>
  <c r="FD15" i="1"/>
  <c r="FD14" i="1"/>
  <c r="CS14" i="1"/>
  <c r="CS15" i="1"/>
  <c r="GC15" i="1"/>
  <c r="GC14" i="1"/>
  <c r="QM14" i="1"/>
  <c r="QM15" i="1"/>
  <c r="SP14" i="1"/>
  <c r="SP15" i="1"/>
  <c r="FF15" i="1"/>
  <c r="AV14" i="1"/>
  <c r="AV15" i="1"/>
  <c r="AP14" i="1"/>
  <c r="AP15" i="1"/>
  <c r="IT14" i="1"/>
  <c r="IT15" i="1"/>
  <c r="SV15" i="1"/>
  <c r="SV14" i="1"/>
  <c r="OX15" i="1"/>
  <c r="OX14" i="1"/>
  <c r="DS14" i="1"/>
  <c r="DS15" i="1"/>
  <c r="NS15" i="1"/>
  <c r="NS14" i="1"/>
  <c r="JX14" i="1"/>
  <c r="JX15" i="1"/>
  <c r="FM14" i="1"/>
  <c r="FM15" i="1"/>
  <c r="JT15" i="1"/>
  <c r="JT14" i="1"/>
  <c r="PU14" i="1"/>
  <c r="PU15" i="1"/>
  <c r="GM14" i="1"/>
  <c r="GM15" i="1"/>
  <c r="FU14" i="1"/>
  <c r="FU15" i="1"/>
  <c r="KA15" i="1"/>
  <c r="KA14" i="1"/>
  <c r="CX14" i="1"/>
  <c r="CX15" i="1"/>
  <c r="PF15" i="1"/>
  <c r="PF14" i="1"/>
  <c r="OZ15" i="1"/>
  <c r="OZ14" i="1"/>
  <c r="OV14" i="1"/>
  <c r="OV15" i="1"/>
  <c r="AT14" i="1"/>
  <c r="AT15" i="1"/>
  <c r="BI15" i="1"/>
  <c r="BI14" i="1"/>
  <c r="AZ15" i="1"/>
  <c r="AZ14" i="1"/>
  <c r="IJ15" i="1"/>
  <c r="IJ14" i="1"/>
  <c r="MV14" i="1"/>
  <c r="MV15" i="1"/>
  <c r="KI14" i="1"/>
  <c r="KH15" i="1"/>
  <c r="KH14" i="1"/>
  <c r="NC14" i="1"/>
  <c r="NC15" i="1"/>
  <c r="QB15" i="1"/>
  <c r="QB14" i="1"/>
  <c r="CB14" i="1"/>
  <c r="CB15" i="1"/>
  <c r="DD14" i="1"/>
  <c r="DD15" i="1"/>
  <c r="JO14" i="1"/>
  <c r="JO15" i="1"/>
  <c r="GW14" i="1"/>
  <c r="GW15" i="1"/>
  <c r="SU14" i="1"/>
  <c r="SU15" i="1"/>
  <c r="NL15" i="1"/>
  <c r="NL14" i="1"/>
  <c r="AM14" i="1"/>
  <c r="AM15" i="1"/>
  <c r="KG15" i="1"/>
  <c r="KG14" i="1"/>
  <c r="LK15" i="1"/>
  <c r="LK14" i="1"/>
  <c r="LO15" i="1"/>
  <c r="CH14" i="1"/>
  <c r="CH15" i="1"/>
  <c r="QD15" i="1"/>
  <c r="QD14" i="1"/>
  <c r="JB15" i="1"/>
  <c r="JB14" i="1"/>
  <c r="LW15" i="1"/>
  <c r="LW14" i="1"/>
  <c r="LI15" i="1"/>
  <c r="LI14" i="1"/>
  <c r="IF14" i="1"/>
  <c r="IF15" i="1"/>
  <c r="QE14" i="1"/>
  <c r="QE15" i="1"/>
  <c r="IE15" i="1"/>
  <c r="IE14" i="1"/>
  <c r="SI14" i="1"/>
  <c r="SI15" i="1"/>
  <c r="KZ14" i="1"/>
  <c r="KZ15" i="1"/>
  <c r="GZ14" i="1"/>
  <c r="GY14" i="1"/>
  <c r="GY15" i="1"/>
  <c r="DW14" i="1"/>
  <c r="DW15" i="1"/>
  <c r="QV15" i="1"/>
  <c r="QV14" i="1"/>
  <c r="FL14" i="1"/>
  <c r="FL15" i="1"/>
  <c r="QO14" i="1"/>
  <c r="QO15" i="1"/>
  <c r="GQ14" i="1"/>
  <c r="GQ15" i="1"/>
  <c r="QI15" i="1"/>
  <c r="QI14" i="1"/>
  <c r="NR14" i="1"/>
  <c r="NR15" i="1"/>
  <c r="FF14" i="1"/>
  <c r="FE14" i="1"/>
  <c r="FE15" i="1"/>
  <c r="MY14" i="1"/>
  <c r="MY15" i="1"/>
  <c r="MJ14" i="1"/>
  <c r="MJ15" i="1"/>
  <c r="HR14" i="1"/>
  <c r="HR15" i="1"/>
  <c r="JL14" i="1"/>
  <c r="JL15" i="1"/>
  <c r="RJ14" i="1"/>
  <c r="RI15" i="1"/>
  <c r="RI14" i="1"/>
  <c r="OP15" i="1"/>
  <c r="IN15" i="1"/>
  <c r="KE14" i="1"/>
  <c r="KE15" i="1"/>
  <c r="SS15" i="1"/>
  <c r="SS14" i="1"/>
  <c r="GL15" i="1"/>
  <c r="GL14" i="1"/>
  <c r="PB14" i="1"/>
  <c r="PB15" i="1"/>
  <c r="CW14" i="1"/>
  <c r="CW15" i="1"/>
  <c r="MD15" i="1"/>
  <c r="MD14" i="1"/>
  <c r="JK14" i="1"/>
  <c r="JK15" i="1"/>
  <c r="DV14" i="1"/>
  <c r="DV15" i="1"/>
  <c r="GT15" i="1"/>
  <c r="GT14" i="1"/>
  <c r="HT15" i="1"/>
  <c r="HT14" i="1"/>
  <c r="NT15" i="1"/>
  <c r="NT14" i="1"/>
  <c r="PA14" i="1"/>
  <c r="PA15" i="1"/>
  <c r="EL14" i="1"/>
  <c r="EL15" i="1"/>
  <c r="AO14" i="1"/>
  <c r="AO15" i="1"/>
  <c r="AJ14" i="1"/>
  <c r="AJ15" i="1"/>
  <c r="HO15" i="1"/>
  <c r="HO14" i="1"/>
  <c r="BG14" i="1"/>
  <c r="BG15" i="1"/>
  <c r="SM15" i="1"/>
  <c r="SM14" i="1"/>
  <c r="EQ15" i="1"/>
  <c r="EQ14" i="1"/>
  <c r="EK14" i="1"/>
  <c r="EK15" i="1"/>
  <c r="KQ14" i="1"/>
  <c r="KQ15" i="1"/>
  <c r="FT14" i="1"/>
  <c r="FT15" i="1"/>
  <c r="DB14" i="1"/>
  <c r="DB15" i="1"/>
  <c r="HI15" i="1"/>
  <c r="HI14" i="1"/>
  <c r="EG14" i="1"/>
  <c r="EF15" i="1"/>
  <c r="EF14" i="1"/>
  <c r="IK15" i="1"/>
  <c r="IK14" i="1"/>
  <c r="PD15" i="1"/>
  <c r="PD14" i="1"/>
  <c r="EP15" i="1"/>
  <c r="EP14" i="1"/>
  <c r="RZ14" i="1"/>
  <c r="RZ15" i="1"/>
  <c r="PM15" i="1"/>
  <c r="CQ15" i="1"/>
  <c r="AI15" i="1"/>
  <c r="AI14" i="1"/>
  <c r="OB14" i="1"/>
  <c r="OB15" i="1"/>
  <c r="HH15" i="1"/>
  <c r="HH14" i="1"/>
  <c r="LM15" i="1"/>
  <c r="LM14" i="1"/>
  <c r="QF15" i="1"/>
  <c r="QF14" i="1"/>
  <c r="IQ15" i="1"/>
  <c r="IQ14" i="1"/>
  <c r="OH15" i="1"/>
  <c r="OH14" i="1"/>
  <c r="CJ15" i="1"/>
  <c r="CJ14" i="1"/>
  <c r="PC15" i="1"/>
  <c r="PC14" i="1"/>
  <c r="CZ15" i="1"/>
  <c r="CZ14" i="1"/>
  <c r="FP14" i="1"/>
  <c r="FP15" i="1"/>
  <c r="NA14" i="1"/>
  <c r="NA15" i="1"/>
  <c r="BZ15" i="1"/>
  <c r="BZ14" i="1"/>
  <c r="EB15" i="1"/>
  <c r="EB14" i="1"/>
  <c r="RD15" i="1"/>
  <c r="RD14" i="1"/>
  <c r="NV15" i="1"/>
  <c r="NV14" i="1"/>
  <c r="CM14" i="1"/>
  <c r="CM15" i="1"/>
  <c r="EH15" i="1"/>
  <c r="EH14" i="1"/>
  <c r="GK15" i="1"/>
  <c r="GK14" i="1"/>
  <c r="LE14" i="1"/>
  <c r="LE15" i="1"/>
  <c r="JW14" i="1"/>
  <c r="JW15" i="1"/>
  <c r="KB14" i="1"/>
  <c r="KB15" i="1"/>
  <c r="JU15" i="1"/>
  <c r="JU14" i="1"/>
  <c r="QU15" i="1"/>
  <c r="CD14" i="1"/>
  <c r="CD15" i="1"/>
  <c r="RG14" i="1"/>
  <c r="RG15" i="1"/>
  <c r="AR14" i="1"/>
  <c r="AR15" i="1"/>
  <c r="SQ14" i="1"/>
  <c r="SQ15" i="1"/>
  <c r="MM14" i="1"/>
  <c r="MM15" i="1"/>
  <c r="RB14" i="1"/>
  <c r="RB15" i="1"/>
  <c r="SN14" i="1"/>
  <c r="SN15" i="1"/>
  <c r="JA15" i="1"/>
  <c r="JA14" i="1"/>
  <c r="MG14" i="1"/>
  <c r="MG15" i="1"/>
  <c r="MR14" i="1"/>
  <c r="MR15" i="1"/>
  <c r="KS14" i="1"/>
  <c r="KR15" i="1"/>
  <c r="KR14" i="1"/>
  <c r="IH15" i="1"/>
  <c r="IH14" i="1"/>
  <c r="BS14" i="1"/>
  <c r="BS15" i="1"/>
  <c r="IC15" i="1"/>
  <c r="IC14" i="1"/>
  <c r="LX14" i="1"/>
  <c r="LX15" i="1"/>
  <c r="OT15" i="1"/>
  <c r="OT14" i="1"/>
  <c r="GH14" i="1"/>
  <c r="GH15" i="1"/>
  <c r="ME14" i="1"/>
  <c r="ME15" i="1"/>
  <c r="QW14" i="1"/>
  <c r="QW15" i="1"/>
  <c r="CR15" i="1"/>
  <c r="CR14" i="1"/>
  <c r="JH14" i="1"/>
  <c r="JH15" i="1"/>
  <c r="RR14" i="1"/>
  <c r="RR15" i="1"/>
  <c r="EV14" i="1"/>
  <c r="EV15" i="1"/>
  <c r="NM14" i="1"/>
  <c r="NM15" i="1"/>
  <c r="OI15" i="1"/>
  <c r="OI14" i="1"/>
  <c r="NE14" i="1"/>
  <c r="NE15" i="1"/>
  <c r="PQ14" i="1"/>
  <c r="PQ15" i="1"/>
  <c r="EZ15" i="1"/>
  <c r="EZ14" i="1"/>
  <c r="HS15" i="1"/>
  <c r="HS14" i="1"/>
  <c r="SK15" i="1"/>
  <c r="SK14" i="1"/>
  <c r="CA15" i="1"/>
  <c r="CA14" i="1"/>
  <c r="MT15" i="1"/>
  <c r="MT14" i="1"/>
  <c r="OJ15" i="1"/>
  <c r="OJ14" i="1"/>
  <c r="RC15" i="1"/>
  <c r="RC14" i="1"/>
  <c r="GD15" i="1"/>
  <c r="GD14" i="1"/>
  <c r="AN15" i="1"/>
  <c r="AN14" i="1"/>
  <c r="FA14" i="1"/>
  <c r="FA15" i="1"/>
  <c r="LD15" i="1"/>
  <c r="LD14" i="1"/>
  <c r="FN14" i="1"/>
  <c r="FN15" i="1"/>
  <c r="GG14" i="1"/>
  <c r="GG15" i="1"/>
  <c r="HM15" i="1"/>
  <c r="HM14" i="1"/>
  <c r="OS14" i="1"/>
  <c r="OS15" i="1"/>
  <c r="PG15" i="1"/>
  <c r="PG14" i="1"/>
  <c r="GJ14" i="1"/>
  <c r="GJ15" i="1"/>
  <c r="GP15" i="1"/>
  <c r="GP14" i="1"/>
  <c r="LF14" i="1"/>
  <c r="LF15" i="1"/>
  <c r="RU15" i="1"/>
  <c r="RU14" i="1"/>
  <c r="NK15" i="1"/>
  <c r="NK14" i="1"/>
  <c r="BD15" i="1"/>
  <c r="BD14" i="1"/>
  <c r="BF14" i="1"/>
  <c r="BE14" i="1"/>
  <c r="BE15" i="1"/>
  <c r="HC15" i="1"/>
  <c r="HC14" i="1"/>
  <c r="PW15" i="1"/>
  <c r="PW14" i="1"/>
  <c r="JY15" i="1"/>
  <c r="JY14" i="1"/>
  <c r="II15" i="1"/>
  <c r="II14" i="1"/>
  <c r="FK15" i="1"/>
  <c r="FK14" i="1"/>
  <c r="QJ14" i="1"/>
  <c r="QJ15" i="1"/>
  <c r="LQ14" i="1"/>
  <c r="LQ15" i="1"/>
  <c r="FC14" i="1"/>
  <c r="FC15" i="1"/>
  <c r="FH14" i="1"/>
  <c r="FH15" i="1"/>
  <c r="BV15" i="1"/>
  <c r="BV14" i="1"/>
  <c r="GN15" i="1"/>
  <c r="GN14" i="1"/>
  <c r="KI15" i="1"/>
  <c r="MC15" i="1"/>
  <c r="MC14" i="1"/>
  <c r="JQ15" i="1"/>
  <c r="JQ14" i="1"/>
  <c r="DM15" i="1"/>
  <c r="DM14" i="1"/>
  <c r="PV14" i="1"/>
  <c r="PV15" i="1"/>
  <c r="EN14" i="1"/>
  <c r="EN15" i="1"/>
  <c r="CO14" i="1"/>
  <c r="CO15" i="1"/>
  <c r="OL15" i="1"/>
  <c r="OL14" i="1"/>
  <c r="LJ15" i="1"/>
  <c r="LJ14" i="1"/>
  <c r="QZ14" i="1"/>
  <c r="QZ15" i="1"/>
  <c r="RN15" i="1"/>
  <c r="RN14" i="1"/>
  <c r="QU14" i="1"/>
  <c r="QT14" i="1"/>
  <c r="QT15" i="1"/>
  <c r="DF15" i="1"/>
  <c r="DF14" i="1"/>
  <c r="RF15" i="1"/>
  <c r="RF14" i="1"/>
  <c r="OD15" i="1"/>
  <c r="EG15" i="1"/>
  <c r="PX15" i="1"/>
  <c r="PX14" i="1"/>
  <c r="BK15" i="1"/>
  <c r="BK14" i="1"/>
  <c r="LZ15" i="1"/>
  <c r="LZ14" i="1"/>
  <c r="BR15" i="1"/>
  <c r="BR14" i="1"/>
  <c r="FB15" i="1"/>
  <c r="FB14" i="1"/>
  <c r="RO14" i="1"/>
  <c r="RO15" i="1"/>
  <c r="PY14" i="1"/>
  <c r="PY15" i="1"/>
  <c r="DX14" i="1"/>
  <c r="DX15" i="1"/>
  <c r="HG15" i="1"/>
  <c r="HG14" i="1"/>
  <c r="ES15" i="1"/>
  <c r="ES14" i="1"/>
  <c r="LL15" i="1"/>
  <c r="LL14" i="1"/>
  <c r="MX14" i="1"/>
  <c r="MX15" i="1"/>
  <c r="HQ14" i="1"/>
  <c r="HQ15" i="1"/>
  <c r="EE14" i="1"/>
  <c r="EE15" i="1"/>
  <c r="OE14" i="1"/>
  <c r="OE15" i="1"/>
  <c r="QH15" i="1"/>
  <c r="QH14" i="1"/>
  <c r="JF15" i="1"/>
  <c r="JF14" i="1"/>
  <c r="EO15" i="1"/>
  <c r="EO14" i="1"/>
  <c r="BL14" i="1"/>
  <c r="BL15" i="1"/>
  <c r="KU15" i="1"/>
  <c r="KU14" i="1"/>
  <c r="EM15" i="1"/>
  <c r="EM14" i="1"/>
  <c r="MF14" i="1"/>
  <c r="MF15" i="1"/>
  <c r="DJ14" i="1"/>
  <c r="DJ15" i="1"/>
  <c r="DK14" i="1"/>
  <c r="DK15" i="1"/>
  <c r="RP15" i="1"/>
  <c r="RP14" i="1"/>
  <c r="GB15" i="1"/>
  <c r="GB14" i="1"/>
  <c r="PN14" i="1"/>
  <c r="PN15" i="1"/>
  <c r="IU14" i="1"/>
  <c r="IU15" i="1"/>
  <c r="MK15" i="1"/>
  <c r="MK14" i="1"/>
  <c r="HL15" i="1"/>
  <c r="HL14" i="1"/>
  <c r="DP15" i="1"/>
  <c r="DP14" i="1"/>
  <c r="LU14" i="1"/>
  <c r="LU15" i="1"/>
  <c r="JP15" i="1"/>
  <c r="JP14" i="1"/>
  <c r="LH15" i="1"/>
  <c r="LH14" i="1"/>
  <c r="BF15" i="1"/>
  <c r="AG15" i="1" l="1"/>
  <c r="AG21" i="1"/>
  <c r="AG19" i="1"/>
  <c r="AH14" i="1"/>
  <c r="AG14" i="1"/>
</calcChain>
</file>

<file path=xl/sharedStrings.xml><?xml version="1.0" encoding="utf-8"?>
<sst xmlns="http://schemas.openxmlformats.org/spreadsheetml/2006/main" count="109" uniqueCount="70">
  <si>
    <t>RESPONSABLE</t>
  </si>
  <si>
    <t>Nº DÍAS</t>
  </si>
  <si>
    <t>ESTADO</t>
  </si>
  <si>
    <t>ACTIVIDADES</t>
  </si>
  <si>
    <t>FECHA FIN</t>
  </si>
  <si>
    <t>FECHA INI</t>
  </si>
  <si>
    <t>PROYECTO</t>
  </si>
  <si>
    <t>FECHA INICIO</t>
  </si>
  <si>
    <t>Responsables</t>
  </si>
  <si>
    <t>Ingresar Datos</t>
  </si>
  <si>
    <t>Completado</t>
  </si>
  <si>
    <t>Sin Empezar</t>
  </si>
  <si>
    <t>En Proceso</t>
  </si>
  <si>
    <t>AVANCE</t>
  </si>
  <si>
    <t>CRONOGRAMA DE ACTIVIDADES</t>
  </si>
  <si>
    <t>Actividades</t>
  </si>
  <si>
    <t>Avance</t>
  </si>
  <si>
    <t>Total de Avance</t>
  </si>
  <si>
    <t>N°</t>
  </si>
  <si>
    <t>Estados</t>
  </si>
  <si>
    <t>Fechas No consideradas</t>
  </si>
  <si>
    <t>Excluir Fechas</t>
  </si>
  <si>
    <t>Fechas Excluidas</t>
  </si>
  <si>
    <t>Excluir</t>
  </si>
  <si>
    <t>Sábado</t>
  </si>
  <si>
    <t>Domingo</t>
  </si>
  <si>
    <t>Resultado</t>
  </si>
  <si>
    <t>Fecha Cronograma</t>
  </si>
  <si>
    <t>Excluir Sab-Dom</t>
  </si>
  <si>
    <t>Texto Dia</t>
  </si>
  <si>
    <t xml:space="preserve">Cronograma </t>
  </si>
  <si>
    <t>* Se puede Excluir hasta 30 Dias</t>
  </si>
  <si>
    <t>Indice</t>
  </si>
  <si>
    <t>Cronograma Final</t>
  </si>
  <si>
    <t>* Tenga en consideracion esta Hoja  Evitar de Realizar cambios</t>
  </si>
  <si>
    <t>Exclusiones</t>
  </si>
  <si>
    <t>Total dias Excluidos</t>
  </si>
  <si>
    <t>Sin Exclusion</t>
  </si>
  <si>
    <t>Fecha Ini</t>
  </si>
  <si>
    <t>Fecha Fin</t>
  </si>
  <si>
    <t>Meses</t>
  </si>
  <si>
    <t>Dias</t>
  </si>
  <si>
    <t>Dias Excluidos</t>
  </si>
  <si>
    <t>Fecha Fin Nueva</t>
  </si>
  <si>
    <t>Con Exclusion</t>
  </si>
  <si>
    <t>Atrasado</t>
  </si>
  <si>
    <t>FECHA ACTUAL</t>
  </si>
  <si>
    <t>Juan Rodriguez</t>
  </si>
  <si>
    <t>Alejandra Penagos</t>
  </si>
  <si>
    <t>German Trujillo</t>
  </si>
  <si>
    <t>CRONOGRAMA</t>
  </si>
  <si>
    <t>KEVIN SANCHEZ</t>
  </si>
  <si>
    <t>&lt;</t>
  </si>
  <si>
    <t>PODA Y JARDINERIA</t>
  </si>
  <si>
    <t>Santiago de Cali  Sede Regional</t>
  </si>
  <si>
    <t>Santiago de Cali  Centro Zonal Centro</t>
  </si>
  <si>
    <t>Santiago de Cali  Centro Zonal Suroriental</t>
  </si>
  <si>
    <t>Cartago  Centro Zonal Cartago</t>
  </si>
  <si>
    <t>Roldanillo  Centro Zonal Roldanillo</t>
  </si>
  <si>
    <t xml:space="preserve">Jamundí  Casa atrapasueños </t>
  </si>
  <si>
    <t>Yumbo  Centro Zonal Yumbo</t>
  </si>
  <si>
    <t>Buga  Centro Zonal Buga</t>
  </si>
  <si>
    <t>BUENAVENTURACENTRO ZONAL BUENAVENTURA</t>
  </si>
  <si>
    <t>BUGA CDI MANITOS CON AMOR</t>
  </si>
  <si>
    <t>JAMUNDÍ CDI EL RODEO</t>
  </si>
  <si>
    <t>JAMUNDÍ CDI PASO DEL SABER</t>
  </si>
  <si>
    <t>JAMUNDÍ CDI EL MUNDO DE LA FELICIDAD</t>
  </si>
  <si>
    <t>JAMUNDÍ CDI EL MUNDO DE LOS SUEÑOS</t>
  </si>
  <si>
    <t>JAMUNDÍ CDI SEMILLAS DEL FUTURO</t>
  </si>
  <si>
    <t>ZARZALCDI UN MUNDO MAGICO Y DE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</si>
</sst>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-m;@"/>
    <numFmt numFmtId="165" formatCode="d\-m\-yy;@"/>
    <numFmt numFmtId="166" formatCode="dd"/>
    <numFmt numFmtId="167" formatCode="mmmm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sz val="9"/>
      <color theme="1"/>
      <name val="Calibri"/>
      <family val="2"/>
      <scheme val="minor"/>
    </font>
    <font>
      <i/>
      <sz val="9"/>
      <color theme="2" tint="-0.499984740745262"/>
      <name val="Segoe UI"/>
      <family val="2"/>
    </font>
    <font>
      <sz val="9"/>
      <color theme="2" tint="-0.499984740745262"/>
      <name val="Segoe UI"/>
      <family val="2"/>
    </font>
    <font>
      <b/>
      <sz val="10"/>
      <color theme="2" tint="-0.499984740745262"/>
      <name val="Segoe UI"/>
      <family val="2"/>
    </font>
    <font>
      <b/>
      <i/>
      <sz val="9"/>
      <color theme="2" tint="-0.499984740745262"/>
      <name val="Segoe UI"/>
      <family val="2"/>
    </font>
    <font>
      <b/>
      <sz val="9"/>
      <color theme="2" tint="-0.499984740745262"/>
      <name val="Segoe U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Arial Black"/>
      <family val="2"/>
    </font>
    <font>
      <sz val="10"/>
      <color theme="1"/>
      <name val="Calibri"/>
      <family val="2"/>
      <scheme val="minor"/>
    </font>
    <font>
      <b/>
      <sz val="9"/>
      <color theme="8" tint="-0.499984740745262"/>
      <name val="Segoe UI"/>
      <family val="2"/>
    </font>
    <font>
      <b/>
      <sz val="10"/>
      <color theme="8" tint="-0.499984740745262"/>
      <name val="Segoe UI"/>
      <family val="2"/>
    </font>
    <font>
      <sz val="12"/>
      <color theme="8" tint="-0.499984740745262"/>
      <name val="Segoe UI"/>
      <family val="2"/>
    </font>
    <font>
      <sz val="7"/>
      <color theme="1"/>
      <name val="Segoe UI"/>
      <family val="2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0"/>
      <color rgb="FF000000"/>
      <name val="Verdana"/>
      <family val="2"/>
    </font>
    <font>
      <b/>
      <sz val="11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2499465926084170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22"/>
      </left>
      <right style="thin">
        <color indexed="22"/>
      </right>
      <top/>
      <bottom style="thin">
        <color theme="2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2" tint="-0.499984740745262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2" tint="-0.499984740745262"/>
      </right>
      <top style="thin">
        <color indexed="23"/>
      </top>
      <bottom style="thin">
        <color theme="0" tint="-0.24994659260841701"/>
      </bottom>
      <diagonal/>
    </border>
    <border>
      <left style="thin">
        <color theme="2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/>
      <right style="thin">
        <color indexed="2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/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7" fillId="0" borderId="0">
      <alignment vertical="center"/>
    </xf>
    <xf numFmtId="49" fontId="33" fillId="0" borderId="0" applyFill="0" applyBorder="0" applyProtection="0">
      <alignment horizontal="left" vertical="center"/>
    </xf>
  </cellStyleXfs>
  <cellXfs count="111">
    <xf numFmtId="0" fontId="0" fillId="0" borderId="0" xfId="0"/>
    <xf numFmtId="167" fontId="13" fillId="6" borderId="6" xfId="0" applyNumberFormat="1" applyFont="1" applyFill="1" applyBorder="1" applyAlignment="1">
      <alignment vertical="center"/>
    </xf>
    <xf numFmtId="167" fontId="13" fillId="6" borderId="6" xfId="0" applyNumberFormat="1" applyFont="1" applyFill="1" applyBorder="1" applyAlignment="1">
      <alignment horizontal="left" vertical="center"/>
    </xf>
    <xf numFmtId="167" fontId="13" fillId="6" borderId="7" xfId="0" applyNumberFormat="1" applyFont="1" applyFill="1" applyBorder="1" applyAlignment="1">
      <alignment vertical="center"/>
    </xf>
    <xf numFmtId="166" fontId="15" fillId="3" borderId="8" xfId="0" applyNumberFormat="1" applyFont="1" applyFill="1" applyBorder="1" applyAlignment="1">
      <alignment horizontal="center" vertical="center"/>
    </xf>
    <xf numFmtId="0" fontId="0" fillId="9" borderId="0" xfId="0" applyFill="1"/>
    <xf numFmtId="0" fontId="16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3" fillId="4" borderId="5" xfId="0" applyNumberFormat="1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1" fontId="3" fillId="4" borderId="13" xfId="0" applyNumberFormat="1" applyFont="1" applyFill="1" applyBorder="1" applyAlignment="1">
      <alignment horizontal="center"/>
    </xf>
    <xf numFmtId="0" fontId="0" fillId="6" borderId="15" xfId="0" applyFill="1" applyBorder="1"/>
    <xf numFmtId="0" fontId="0" fillId="6" borderId="16" xfId="0" applyFill="1" applyBorder="1"/>
    <xf numFmtId="0" fontId="0" fillId="9" borderId="17" xfId="0" applyFill="1" applyBorder="1"/>
    <xf numFmtId="0" fontId="4" fillId="9" borderId="0" xfId="0" applyFont="1" applyFill="1" applyAlignment="1">
      <alignment horizontal="right"/>
    </xf>
    <xf numFmtId="0" fontId="5" fillId="9" borderId="0" xfId="0" applyFont="1" applyFill="1" applyAlignment="1">
      <alignment horizontal="center" vertical="center"/>
    </xf>
    <xf numFmtId="0" fontId="6" fillId="9" borderId="0" xfId="0" applyFont="1" applyFill="1" applyAlignment="1">
      <alignment horizontal="right" vertical="center"/>
    </xf>
    <xf numFmtId="14" fontId="7" fillId="9" borderId="0" xfId="0" applyNumberFormat="1" applyFont="1" applyFill="1" applyAlignment="1">
      <alignment horizontal="center" vertical="center"/>
    </xf>
    <xf numFmtId="0" fontId="8" fillId="9" borderId="0" xfId="0" applyFont="1" applyFill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0" fillId="6" borderId="16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6" fillId="9" borderId="0" xfId="0" applyFont="1" applyFill="1" applyAlignment="1">
      <alignment horizontal="center"/>
    </xf>
    <xf numFmtId="14" fontId="7" fillId="9" borderId="0" xfId="0" applyNumberFormat="1" applyFont="1" applyFill="1" applyAlignment="1">
      <alignment horizontal="center"/>
    </xf>
    <xf numFmtId="49" fontId="18" fillId="5" borderId="0" xfId="0" applyNumberFormat="1" applyFont="1" applyFill="1" applyAlignment="1">
      <alignment horizontal="center" vertical="center"/>
    </xf>
    <xf numFmtId="0" fontId="17" fillId="0" borderId="0" xfId="0" applyFont="1"/>
    <xf numFmtId="0" fontId="17" fillId="9" borderId="17" xfId="0" applyFont="1" applyFill="1" applyBorder="1"/>
    <xf numFmtId="167" fontId="27" fillId="10" borderId="18" xfId="0" applyNumberFormat="1" applyFont="1" applyFill="1" applyBorder="1" applyAlignment="1">
      <alignment horizontal="left" vertical="center"/>
    </xf>
    <xf numFmtId="167" fontId="27" fillId="10" borderId="18" xfId="0" applyNumberFormat="1" applyFont="1" applyFill="1" applyBorder="1" applyAlignment="1">
      <alignment vertical="center"/>
    </xf>
    <xf numFmtId="167" fontId="27" fillId="10" borderId="19" xfId="0" applyNumberFormat="1" applyFont="1" applyFill="1" applyBorder="1" applyAlignment="1">
      <alignment vertical="center"/>
    </xf>
    <xf numFmtId="14" fontId="0" fillId="0" borderId="0" xfId="0" applyNumberFormat="1"/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9" fontId="0" fillId="0" borderId="27" xfId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29" fillId="9" borderId="0" xfId="0" applyFont="1" applyFill="1" applyAlignment="1">
      <alignment horizontal="left" vertical="center"/>
    </xf>
    <xf numFmtId="1" fontId="30" fillId="9" borderId="0" xfId="0" applyNumberFormat="1" applyFont="1" applyFill="1" applyAlignment="1">
      <alignment horizontal="left" vertical="center"/>
    </xf>
    <xf numFmtId="0" fontId="0" fillId="10" borderId="0" xfId="0" applyFill="1"/>
    <xf numFmtId="0" fontId="9" fillId="9" borderId="0" xfId="0" applyFont="1" applyFill="1" applyAlignment="1">
      <alignment vertical="center"/>
    </xf>
    <xf numFmtId="1" fontId="0" fillId="0" borderId="0" xfId="0" applyNumberFormat="1"/>
    <xf numFmtId="0" fontId="32" fillId="6" borderId="29" xfId="0" applyFont="1" applyFill="1" applyBorder="1" applyAlignment="1">
      <alignment horizontal="center" vertical="center"/>
    </xf>
    <xf numFmtId="0" fontId="2" fillId="6" borderId="29" xfId="0" applyFont="1" applyFill="1" applyBorder="1"/>
    <xf numFmtId="0" fontId="0" fillId="0" borderId="29" xfId="0" applyBorder="1" applyAlignment="1">
      <alignment horizontal="center" vertical="center"/>
    </xf>
    <xf numFmtId="0" fontId="0" fillId="0" borderId="29" xfId="0" applyBorder="1"/>
    <xf numFmtId="0" fontId="2" fillId="6" borderId="2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14" fontId="0" fillId="0" borderId="29" xfId="0" applyNumberFormat="1" applyBorder="1"/>
    <xf numFmtId="14" fontId="0" fillId="12" borderId="0" xfId="0" applyNumberFormat="1" applyFill="1"/>
    <xf numFmtId="2" fontId="0" fillId="0" borderId="24" xfId="0" applyNumberFormat="1" applyBorder="1" applyAlignment="1">
      <alignment horizontal="center"/>
    </xf>
    <xf numFmtId="0" fontId="26" fillId="6" borderId="16" xfId="0" applyFont="1" applyFill="1" applyBorder="1" applyAlignment="1">
      <alignment horizontal="center"/>
    </xf>
    <xf numFmtId="0" fontId="6" fillId="9" borderId="0" xfId="0" applyFont="1" applyFill="1" applyAlignment="1">
      <alignment horizontal="center" vertical="center"/>
    </xf>
    <xf numFmtId="166" fontId="15" fillId="3" borderId="33" xfId="0" applyNumberFormat="1" applyFont="1" applyFill="1" applyBorder="1" applyAlignment="1">
      <alignment horizontal="center" vertical="center"/>
    </xf>
    <xf numFmtId="164" fontId="16" fillId="2" borderId="34" xfId="0" applyNumberFormat="1" applyFont="1" applyFill="1" applyBorder="1" applyAlignment="1">
      <alignment horizontal="center" vertical="center"/>
    </xf>
    <xf numFmtId="0" fontId="16" fillId="5" borderId="34" xfId="0" applyFont="1" applyFill="1" applyBorder="1" applyAlignment="1">
      <alignment horizontal="center" vertical="center"/>
    </xf>
    <xf numFmtId="14" fontId="7" fillId="0" borderId="0" xfId="0" applyNumberFormat="1" applyFont="1" applyAlignment="1" applyProtection="1">
      <alignment horizontal="center"/>
      <protection locked="0"/>
    </xf>
    <xf numFmtId="0" fontId="14" fillId="8" borderId="18" xfId="0" applyFont="1" applyFill="1" applyBorder="1" applyAlignment="1">
      <alignment horizontal="center" vertical="center"/>
    </xf>
    <xf numFmtId="166" fontId="15" fillId="3" borderId="35" xfId="0" applyNumberFormat="1" applyFont="1" applyFill="1" applyBorder="1" applyAlignment="1">
      <alignment horizontal="center" vertical="center"/>
    </xf>
    <xf numFmtId="0" fontId="12" fillId="6" borderId="38" xfId="0" applyFont="1" applyFill="1" applyBorder="1" applyAlignment="1">
      <alignment horizontal="center"/>
    </xf>
    <xf numFmtId="0" fontId="27" fillId="10" borderId="10" xfId="0" applyFont="1" applyFill="1" applyBorder="1" applyAlignment="1">
      <alignment horizontal="center" vertical="center"/>
    </xf>
    <xf numFmtId="14" fontId="28" fillId="10" borderId="0" xfId="0" applyNumberFormat="1" applyFont="1" applyFill="1" applyAlignment="1">
      <alignment horizontal="center" vertical="center"/>
    </xf>
    <xf numFmtId="0" fontId="27" fillId="10" borderId="0" xfId="0" applyFont="1" applyFill="1" applyAlignment="1">
      <alignment horizontal="center"/>
    </xf>
    <xf numFmtId="0" fontId="27" fillId="10" borderId="34" xfId="0" applyFont="1" applyFill="1" applyBorder="1" applyAlignment="1">
      <alignment horizontal="center"/>
    </xf>
    <xf numFmtId="0" fontId="14" fillId="8" borderId="39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1" fontId="3" fillId="4" borderId="41" xfId="0" applyNumberFormat="1" applyFont="1" applyFill="1" applyBorder="1" applyAlignment="1">
      <alignment horizontal="center"/>
    </xf>
    <xf numFmtId="0" fontId="21" fillId="4" borderId="42" xfId="0" applyFont="1" applyFill="1" applyBorder="1" applyAlignment="1" applyProtection="1">
      <alignment horizontal="center" wrapText="1"/>
      <protection locked="0"/>
    </xf>
    <xf numFmtId="0" fontId="21" fillId="4" borderId="43" xfId="0" applyFont="1" applyFill="1" applyBorder="1" applyAlignment="1" applyProtection="1">
      <alignment horizontal="center" wrapText="1"/>
      <protection locked="0"/>
    </xf>
    <xf numFmtId="0" fontId="19" fillId="4" borderId="14" xfId="0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center" vertical="center"/>
    </xf>
    <xf numFmtId="0" fontId="26" fillId="6" borderId="16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3" fontId="20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4" borderId="40" xfId="0" applyFont="1" applyFill="1" applyBorder="1" applyAlignment="1" applyProtection="1">
      <alignment horizontal="center" vertical="center" wrapText="1"/>
      <protection locked="0"/>
    </xf>
    <xf numFmtId="0" fontId="25" fillId="6" borderId="16" xfId="0" applyFont="1" applyFill="1" applyBorder="1" applyAlignment="1">
      <alignment horizontal="center" vertical="center"/>
    </xf>
    <xf numFmtId="165" fontId="20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18" fillId="5" borderId="9" xfId="0" applyNumberFormat="1" applyFont="1" applyFill="1" applyBorder="1" applyAlignment="1">
      <alignment horizontal="center" vertical="center"/>
    </xf>
    <xf numFmtId="0" fontId="19" fillId="4" borderId="3" xfId="0" applyFont="1" applyFill="1" applyBorder="1" applyAlignment="1" applyProtection="1">
      <alignment horizontal="center" vertical="center" wrapText="1"/>
      <protection locked="0"/>
    </xf>
    <xf numFmtId="49" fontId="34" fillId="0" borderId="11" xfId="0" applyNumberFormat="1" applyFont="1" applyBorder="1" applyAlignment="1" applyProtection="1">
      <alignment horizontal="center"/>
      <protection locked="0"/>
    </xf>
    <xf numFmtId="9" fontId="22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36" xfId="0" applyFont="1" applyFill="1" applyBorder="1" applyAlignment="1">
      <alignment horizontal="center"/>
    </xf>
    <xf numFmtId="0" fontId="12" fillId="6" borderId="37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4" fontId="7" fillId="0" borderId="1" xfId="0" applyNumberFormat="1" applyFont="1" applyBorder="1" applyAlignment="1" applyProtection="1">
      <alignment horizontal="center"/>
      <protection locked="0"/>
    </xf>
    <xf numFmtId="14" fontId="7" fillId="0" borderId="2" xfId="0" applyNumberFormat="1" applyFont="1" applyBorder="1" applyAlignment="1" applyProtection="1">
      <alignment horizontal="center"/>
      <protection locked="0"/>
    </xf>
    <xf numFmtId="0" fontId="10" fillId="9" borderId="0" xfId="0" applyFont="1" applyFill="1" applyAlignment="1">
      <alignment horizontal="center" vertical="center"/>
    </xf>
    <xf numFmtId="0" fontId="24" fillId="9" borderId="0" xfId="0" applyFont="1" applyFill="1" applyAlignment="1">
      <alignment horizontal="center"/>
    </xf>
    <xf numFmtId="14" fontId="7" fillId="11" borderId="1" xfId="0" applyNumberFormat="1" applyFont="1" applyFill="1" applyBorder="1" applyAlignment="1" applyProtection="1">
      <alignment horizontal="center"/>
      <protection locked="0"/>
    </xf>
    <xf numFmtId="14" fontId="7" fillId="11" borderId="28" xfId="0" applyNumberFormat="1" applyFont="1" applyFill="1" applyBorder="1" applyAlignment="1" applyProtection="1">
      <alignment horizontal="center"/>
      <protection locked="0"/>
    </xf>
    <xf numFmtId="14" fontId="7" fillId="11" borderId="2" xfId="0" applyNumberFormat="1" applyFont="1" applyFill="1" applyBorder="1" applyAlignment="1" applyProtection="1">
      <alignment horizontal="center"/>
      <protection locked="0"/>
    </xf>
    <xf numFmtId="14" fontId="7" fillId="7" borderId="1" xfId="0" applyNumberFormat="1" applyFont="1" applyFill="1" applyBorder="1" applyAlignment="1" applyProtection="1">
      <alignment horizontal="center"/>
      <protection locked="0"/>
    </xf>
    <xf numFmtId="14" fontId="7" fillId="7" borderId="28" xfId="0" applyNumberFormat="1" applyFont="1" applyFill="1" applyBorder="1" applyAlignment="1" applyProtection="1">
      <alignment horizontal="center"/>
      <protection locked="0"/>
    </xf>
    <xf numFmtId="14" fontId="7" fillId="7" borderId="2" xfId="0" applyNumberFormat="1" applyFont="1" applyFill="1" applyBorder="1" applyAlignment="1" applyProtection="1">
      <alignment horizontal="center"/>
      <protection locked="0"/>
    </xf>
    <xf numFmtId="0" fontId="32" fillId="6" borderId="29" xfId="0" applyFont="1" applyFill="1" applyBorder="1" applyAlignment="1">
      <alignment horizontal="center" vertical="center" wrapText="1"/>
    </xf>
    <xf numFmtId="0" fontId="32" fillId="6" borderId="29" xfId="0" applyFont="1" applyFill="1" applyBorder="1" applyAlignment="1">
      <alignment horizontal="center" vertical="center"/>
    </xf>
    <xf numFmtId="0" fontId="32" fillId="6" borderId="30" xfId="0" applyFont="1" applyFill="1" applyBorder="1" applyAlignment="1">
      <alignment horizontal="center" vertical="center"/>
    </xf>
    <xf numFmtId="0" fontId="32" fillId="6" borderId="31" xfId="0" applyFont="1" applyFill="1" applyBorder="1" applyAlignment="1">
      <alignment horizontal="center" vertical="center"/>
    </xf>
    <xf numFmtId="0" fontId="32" fillId="6" borderId="32" xfId="0" applyFont="1" applyFill="1" applyBorder="1" applyAlignment="1">
      <alignment horizontal="center" vertical="center"/>
    </xf>
    <xf numFmtId="0" fontId="19" fillId="4" borderId="12" xfId="0" applyFont="1" applyFill="1" applyBorder="1" applyAlignment="1" applyProtection="1">
      <alignment horizontal="left" vertical="center" wrapText="1"/>
      <protection locked="0"/>
    </xf>
  </cellXfs>
  <cellStyles count="4">
    <cellStyle name="BodyStyle" xfId="3" xr:uid="{00000000-0005-0000-0000-000000000000}"/>
    <cellStyle name="Normal" xfId="0" builtinId="0"/>
    <cellStyle name="Normal 2" xfId="2" xr:uid="{00000000-0005-0000-0000-000002000000}"/>
    <cellStyle name="Porcentaje" xfId="1" builtinId="5"/>
  </cellStyles>
  <dxfs count="11">
    <dxf>
      <fill>
        <patternFill>
          <bgColor rgb="FF7BF949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rgb="FFFF3300"/>
        </patternFill>
      </fill>
    </dxf>
    <dxf>
      <fill>
        <patternFill>
          <bgColor rgb="FF7BF949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rgb="FFFF3300"/>
        </patternFill>
      </fill>
    </dxf>
    <dxf>
      <fill>
        <patternFill patternType="darkUp">
          <fgColor theme="5"/>
        </patternFill>
      </fill>
    </dxf>
  </dxfs>
  <tableStyles count="0" defaultTableStyle="TableStyleMedium2" defaultPivotStyle="PivotStyleLight16"/>
  <colors>
    <mruColors>
      <color rgb="FFFF3300"/>
      <color rgb="FFFFCCFF"/>
      <color rgb="FFFF99FF"/>
      <color rgb="FF808080"/>
      <color rgb="FF7BF949"/>
      <color rgb="FF3AF4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fmlaLink="Fechas!$D$4" lockText="1" noThreeD="1"/>
</file>

<file path=xl/ctrlProps/ctrlProp2.xml><?xml version="1.0" encoding="utf-8"?>
<formControlPr xmlns="http://schemas.microsoft.com/office/spreadsheetml/2009/9/main" objectType="CheckBox" fmlaLink="Fechas!$D$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1</xdr:row>
          <xdr:rowOff>60960</xdr:rowOff>
        </xdr:from>
        <xdr:to>
          <xdr:col>9</xdr:col>
          <xdr:colOff>22860</xdr:colOff>
          <xdr:row>1</xdr:row>
          <xdr:rowOff>259080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Sábado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236220</xdr:colOff>
          <xdr:row>1</xdr:row>
          <xdr:rowOff>60960</xdr:rowOff>
        </xdr:from>
        <xdr:to>
          <xdr:col>10</xdr:col>
          <xdr:colOff>0</xdr:colOff>
          <xdr:row>1</xdr:row>
          <xdr:rowOff>259080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Domingo</a:t>
              </a:r>
            </a:p>
          </xdr:txBody>
        </xdr:sp>
        <xdr:clientData/>
      </xdr:twoCellAnchor>
    </mc:Choice>
    <mc:Fallback/>
  </mc:AlternateContent>
  <xdr:twoCellAnchor>
    <xdr:from>
      <xdr:col>12</xdr:col>
      <xdr:colOff>179917</xdr:colOff>
      <xdr:row>5</xdr:row>
      <xdr:rowOff>42333</xdr:rowOff>
    </xdr:from>
    <xdr:to>
      <xdr:col>15</xdr:col>
      <xdr:colOff>285749</xdr:colOff>
      <xdr:row>11</xdr:row>
      <xdr:rowOff>21165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9545429" y="689147"/>
          <a:ext cx="956436" cy="926902"/>
          <a:chOff x="6286501" y="889000"/>
          <a:chExt cx="1058332" cy="931332"/>
        </a:xfrm>
      </xdr:grpSpPr>
      <xdr:sp macro="" textlink="Fechas!D13">
        <xdr:nvSpPr>
          <xdr:cNvPr id="46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C0614D9D-A2F6-4558-B5ED-482FF811AD71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0</a:t>
            </a:fld>
            <a:endParaRPr lang="es-PE" sz="24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47" name="Rectángulo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Meses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48" name="Rectángulo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16</xdr:col>
      <xdr:colOff>31750</xdr:colOff>
      <xdr:row>5</xdr:row>
      <xdr:rowOff>42333</xdr:rowOff>
    </xdr:from>
    <xdr:to>
      <xdr:col>19</xdr:col>
      <xdr:colOff>137582</xdr:colOff>
      <xdr:row>11</xdr:row>
      <xdr:rowOff>21165</xdr:rowOff>
    </xdr:to>
    <xdr:grpSp>
      <xdr:nvGrpSpPr>
        <xdr:cNvPr id="49" name="Grup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GrpSpPr/>
      </xdr:nvGrpSpPr>
      <xdr:grpSpPr>
        <a:xfrm>
          <a:off x="10531401" y="689147"/>
          <a:ext cx="956437" cy="926902"/>
          <a:chOff x="6286501" y="889000"/>
          <a:chExt cx="1058332" cy="931332"/>
        </a:xfrm>
      </xdr:grpSpPr>
      <xdr:sp macro="" textlink="Fechas!D14">
        <xdr:nvSpPr>
          <xdr:cNvPr id="50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673E79-B183-48B2-B938-6A00F34D3BB7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26</a:t>
            </a:fld>
            <a:endParaRPr lang="es-PE" sz="24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Días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52" name="Rectángulo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25</xdr:col>
      <xdr:colOff>211657</xdr:colOff>
      <xdr:row>5</xdr:row>
      <xdr:rowOff>31749</xdr:rowOff>
    </xdr:from>
    <xdr:to>
      <xdr:col>28</xdr:col>
      <xdr:colOff>317489</xdr:colOff>
      <xdr:row>11</xdr:row>
      <xdr:rowOff>10581</xdr:rowOff>
    </xdr:to>
    <xdr:grpSp>
      <xdr:nvGrpSpPr>
        <xdr:cNvPr id="57" name="Grup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13263122" y="678563"/>
          <a:ext cx="918337" cy="926902"/>
          <a:chOff x="6286501" y="889000"/>
          <a:chExt cx="1058332" cy="931332"/>
        </a:xfrm>
      </xdr:grpSpPr>
      <xdr:sp macro="" textlink="Fechas!D21">
        <xdr:nvSpPr>
          <xdr:cNvPr id="58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E4CB0341-4B25-4908-8650-529AB8A94A9B}" type="TxLink">
              <a:rPr lang="en-US" sz="2400" b="1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0</a:t>
            </a:fld>
            <a:endParaRPr lang="es-PE" sz="48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59" name="Rectángulo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Meses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29</xdr:col>
      <xdr:colOff>63490</xdr:colOff>
      <xdr:row>5</xdr:row>
      <xdr:rowOff>31749</xdr:rowOff>
    </xdr:from>
    <xdr:to>
      <xdr:col>32</xdr:col>
      <xdr:colOff>169322</xdr:colOff>
      <xdr:row>11</xdr:row>
      <xdr:rowOff>10581</xdr:rowOff>
    </xdr:to>
    <xdr:grpSp>
      <xdr:nvGrpSpPr>
        <xdr:cNvPr id="61" name="Grup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14249095" y="678563"/>
          <a:ext cx="956436" cy="926902"/>
          <a:chOff x="6286501" y="889000"/>
          <a:chExt cx="1058332" cy="931332"/>
        </a:xfrm>
      </xdr:grpSpPr>
      <xdr:sp macro="" textlink="Fechas!D22">
        <xdr:nvSpPr>
          <xdr:cNvPr id="62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302CC8F8-E0C5-485F-AF7E-0B4EAA0B0A76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26</a:t>
            </a:fld>
            <a:endParaRPr lang="es-PE" sz="48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63" name="Rectángulo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Días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64" name="Rectángulo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22</xdr:col>
      <xdr:colOff>57140</xdr:colOff>
      <xdr:row>5</xdr:row>
      <xdr:rowOff>25401</xdr:rowOff>
    </xdr:from>
    <xdr:to>
      <xdr:col>25</xdr:col>
      <xdr:colOff>162972</xdr:colOff>
      <xdr:row>11</xdr:row>
      <xdr:rowOff>0</xdr:rowOff>
    </xdr:to>
    <xdr:grpSp>
      <xdr:nvGrpSpPr>
        <xdr:cNvPr id="65" name="Grup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GrpSpPr/>
      </xdr:nvGrpSpPr>
      <xdr:grpSpPr>
        <a:xfrm>
          <a:off x="12258000" y="672215"/>
          <a:ext cx="956437" cy="922669"/>
          <a:chOff x="6286501" y="889000"/>
          <a:chExt cx="1058332" cy="931332"/>
        </a:xfrm>
      </xdr:grpSpPr>
      <xdr:sp macro="" textlink="Fechas!F2">
        <xdr:nvSpPr>
          <xdr:cNvPr id="66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4D056A25-8475-4E16-BB65-2553F5402B40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0</a:t>
            </a:fld>
            <a:endParaRPr lang="es-PE" sz="48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67" name="Rectángulo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Excluidos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68" name="Rectángulo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Días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27</xdr:col>
      <xdr:colOff>84666</xdr:colOff>
      <xdr:row>2</xdr:row>
      <xdr:rowOff>52914</xdr:rowOff>
    </xdr:from>
    <xdr:to>
      <xdr:col>33</xdr:col>
      <xdr:colOff>84666</xdr:colOff>
      <xdr:row>3</xdr:row>
      <xdr:rowOff>211664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1599333" y="433914"/>
          <a:ext cx="1905000" cy="211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 i="1"/>
            <a:t>Duración</a:t>
          </a:r>
          <a:r>
            <a:rPr lang="es-PE" sz="1100" i="1" baseline="0"/>
            <a:t> Con </a:t>
          </a:r>
          <a:r>
            <a:rPr lang="es-PE" sz="1100" i="1"/>
            <a:t>dias Excluidos</a:t>
          </a:r>
        </a:p>
      </xdr:txBody>
    </xdr:sp>
    <xdr:clientData/>
  </xdr:twoCellAnchor>
  <xdr:twoCellAnchor>
    <xdr:from>
      <xdr:col>7</xdr:col>
      <xdr:colOff>321733</xdr:colOff>
      <xdr:row>1</xdr:row>
      <xdr:rowOff>14814</xdr:rowOff>
    </xdr:from>
    <xdr:to>
      <xdr:col>8</xdr:col>
      <xdr:colOff>179917</xdr:colOff>
      <xdr:row>1</xdr:row>
      <xdr:rowOff>285750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523316" y="78314"/>
          <a:ext cx="609601" cy="2709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 i="1">
              <a:solidFill>
                <a:schemeClr val="bg1"/>
              </a:solidFill>
            </a:rPr>
            <a:t>Excluir</a:t>
          </a:r>
        </a:p>
      </xdr:txBody>
    </xdr:sp>
    <xdr:clientData/>
  </xdr:twoCellAnchor>
  <xdr:twoCellAnchor>
    <xdr:from>
      <xdr:col>2</xdr:col>
      <xdr:colOff>52918</xdr:colOff>
      <xdr:row>5</xdr:row>
      <xdr:rowOff>12700</xdr:rowOff>
    </xdr:from>
    <xdr:to>
      <xdr:col>9</xdr:col>
      <xdr:colOff>899583</xdr:colOff>
      <xdr:row>10</xdr:row>
      <xdr:rowOff>160866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8360" y="659514"/>
          <a:ext cx="8786882" cy="927887"/>
          <a:chOff x="84669" y="690034"/>
          <a:chExt cx="6381748" cy="931332"/>
        </a:xfrm>
      </xdr:grpSpPr>
      <xdr:grpSp>
        <xdr:nvGrpSpPr>
          <xdr:cNvPr id="29" name="Grupo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GrpSpPr/>
        </xdr:nvGrpSpPr>
        <xdr:grpSpPr>
          <a:xfrm>
            <a:off x="84669" y="690034"/>
            <a:ext cx="1058331" cy="931332"/>
            <a:chOff x="6286501" y="889000"/>
            <a:chExt cx="1058332" cy="931332"/>
          </a:xfrm>
        </xdr:grpSpPr>
        <xdr:sp macro="" textlink="Resultados!C4">
          <xdr:nvSpPr>
            <xdr:cNvPr id="26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24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t>14</a:t>
              </a:r>
              <a:endParaRPr lang="es-PE" sz="4800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27" name="Rectángulo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Total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28" name="Rectángulo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0070C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000" b="0" i="0" u="none" strike="noStrike">
                  <a:solidFill>
                    <a:schemeClr val="bg1"/>
                  </a:solidFill>
                  <a:latin typeface="Arial"/>
                  <a:cs typeface="Arial"/>
                </a:rPr>
                <a:t> </a:t>
              </a:r>
              <a:r>
                <a:rPr lang="en-US" sz="900" b="1" i="0" u="none" strike="noStrike">
                  <a:solidFill>
                    <a:schemeClr val="bg1"/>
                  </a:solidFill>
                  <a:latin typeface="Arial"/>
                  <a:cs typeface="Arial"/>
                </a:rPr>
                <a:t>Actividades</a:t>
              </a:r>
              <a:endParaRPr lang="en-US" sz="1200" b="1" i="0" u="none" strike="noStrike">
                <a:solidFill>
                  <a:schemeClr val="bg1"/>
                </a:solidFill>
                <a:latin typeface="Arial"/>
                <a:cs typeface="Arial"/>
              </a:endParaRPr>
            </a:p>
          </xdr:txBody>
        </xdr:sp>
      </xdr:grpSp>
      <xdr:grpSp>
        <xdr:nvGrpSpPr>
          <xdr:cNvPr id="30" name="Grupo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GrpSpPr/>
        </xdr:nvGrpSpPr>
        <xdr:grpSpPr>
          <a:xfrm>
            <a:off x="1178985" y="690034"/>
            <a:ext cx="1011766" cy="931332"/>
            <a:chOff x="6286501" y="889000"/>
            <a:chExt cx="1058332" cy="931332"/>
          </a:xfrm>
        </xdr:grpSpPr>
        <xdr:sp macro="" textlink="Resultados!C5">
          <xdr:nvSpPr>
            <xdr:cNvPr id="31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bg2">
                <a:lumMod val="9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4800" b="1">
                  <a:solidFill>
                    <a:schemeClr val="bg1"/>
                  </a:solidFill>
                  <a:latin typeface="Arial Black" panose="020B0A04020102020204" pitchFamily="34" charset="0"/>
                </a:rPr>
                <a:t>14</a:t>
              </a:r>
            </a:p>
          </xdr:txBody>
        </xdr:sp>
        <xdr:sp macro="" textlink="">
          <xdr:nvSpPr>
            <xdr:cNvPr id="32" name="Rectángulo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5">
          <xdr:nvSpPr>
            <xdr:cNvPr id="33" name="Rectángulo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chemeClr val="bg2">
                <a:lumMod val="50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43A4CBFC-2EBE-4F5B-9ABC-920113C06CFF}" type="TxLink">
                <a:rPr lang="en-US" sz="900" b="0" i="0" u="none" strike="noStrike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pPr algn="ctr"/>
                <a:t>Sin Empezar</a:t>
              </a:fld>
              <a:endParaRPr lang="en-US" sz="10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34" name="Grupo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GrpSpPr/>
        </xdr:nvGrpSpPr>
        <xdr:grpSpPr>
          <a:xfrm>
            <a:off x="2220385" y="690034"/>
            <a:ext cx="1007532" cy="931332"/>
            <a:chOff x="6286501" y="889000"/>
            <a:chExt cx="1058332" cy="931332"/>
          </a:xfrm>
        </xdr:grpSpPr>
        <xdr:sp macro="" textlink="Resultados!C6">
          <xdr:nvSpPr>
            <xdr:cNvPr id="35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FBC5AE01-6178-4CB9-AA11-8F184FAC3A92}" type="TxLink">
                <a:rPr lang="en-US" sz="24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0</a:t>
              </a:fld>
              <a:endParaRPr lang="es-PE" sz="4800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36" name="Rectángulo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6">
          <xdr:nvSpPr>
            <xdr:cNvPr id="37" name="Rectángulo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FFC00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7527B37C-1023-483A-B7C3-61BDA037350A}" type="TxLink">
                <a:rPr lang="en-US" sz="900" b="1" i="0" u="none" strike="noStrike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pPr algn="ctr"/>
                <a:t>En Proceso</a:t>
              </a:fld>
              <a:endParaRPr lang="en-US" sz="9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38" name="Grupo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GrpSpPr/>
        </xdr:nvGrpSpPr>
        <xdr:grpSpPr>
          <a:xfrm>
            <a:off x="3272367" y="690034"/>
            <a:ext cx="992715" cy="931332"/>
            <a:chOff x="6286501" y="889000"/>
            <a:chExt cx="1058332" cy="931332"/>
          </a:xfrm>
        </xdr:grpSpPr>
        <xdr:sp macro="" textlink="Resultados!C8">
          <xdr:nvSpPr>
            <xdr:cNvPr id="39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62748556-0A67-400B-8CAD-6CBD8199EA10}" type="TxLink">
                <a:rPr lang="en-US" sz="24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0</a:t>
              </a:fld>
              <a:endParaRPr lang="es-PE" sz="2400" b="1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40" name="Rectángulo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8">
          <xdr:nvSpPr>
            <xdr:cNvPr id="41" name="Rectángulo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FF330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FFEE5AC5-1819-44D8-8966-DBCE77266935}" type="TxLink">
                <a:rPr lang="en-US" sz="1100" b="0" i="0" u="none" strike="noStrike">
                  <a:solidFill>
                    <a:schemeClr val="bg1"/>
                  </a:solidFill>
                  <a:latin typeface="Calibri"/>
                  <a:cs typeface="Calibri"/>
                </a:rPr>
                <a:pPr algn="ctr"/>
                <a:t>Atrasado</a:t>
              </a:fld>
              <a:endParaRPr lang="en-US" sz="9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54" name="Grupo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GrpSpPr/>
        </xdr:nvGrpSpPr>
        <xdr:grpSpPr>
          <a:xfrm>
            <a:off x="5344584" y="690034"/>
            <a:ext cx="1121833" cy="931332"/>
            <a:chOff x="6286501" y="889000"/>
            <a:chExt cx="1058332" cy="931332"/>
          </a:xfrm>
        </xdr:grpSpPr>
        <xdr:sp macro="" textlink="Resultados!D10">
          <xdr:nvSpPr>
            <xdr:cNvPr id="55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19775056-0A7D-4477-8630-97AB48A7F4CE}" type="TxLink">
                <a:rPr lang="en-US" sz="20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0%</a:t>
              </a:fld>
              <a:endParaRPr lang="es-PE" sz="4400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56" name="Rectángulo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% Avance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69" name="Rectángulo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0070C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000" b="0" i="0" u="none" strike="noStrike">
                  <a:solidFill>
                    <a:schemeClr val="bg1"/>
                  </a:solidFill>
                  <a:latin typeface="Arial"/>
                  <a:cs typeface="Arial"/>
                </a:rPr>
                <a:t>Proyecto</a:t>
              </a:r>
              <a:endParaRPr lang="en-US" sz="1200" b="1" i="0" u="none" strike="noStrike">
                <a:solidFill>
                  <a:schemeClr val="bg1"/>
                </a:solidFill>
                <a:latin typeface="Arial"/>
                <a:cs typeface="Arial"/>
              </a:endParaRPr>
            </a:p>
          </xdr:txBody>
        </xdr:sp>
      </xdr:grpSp>
      <xdr:grpSp>
        <xdr:nvGrpSpPr>
          <xdr:cNvPr id="70" name="Grupo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GrpSpPr/>
        </xdr:nvGrpSpPr>
        <xdr:grpSpPr>
          <a:xfrm>
            <a:off x="4313768" y="690034"/>
            <a:ext cx="992715" cy="924983"/>
            <a:chOff x="6286501" y="889000"/>
            <a:chExt cx="1058332" cy="931332"/>
          </a:xfrm>
        </xdr:grpSpPr>
        <xdr:sp macro="" textlink="Resultados!C7">
          <xdr:nvSpPr>
            <xdr:cNvPr id="71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6EB05C92-181E-4B1F-9C8D-3970FCC96B43}" type="TxLink">
                <a:rPr lang="en-US" sz="2400" b="1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0</a:t>
              </a:fld>
              <a:endParaRPr lang="es-PE" sz="4800" b="1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72" name="Rectángulo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7">
          <xdr:nvSpPr>
            <xdr:cNvPr id="73" name="Rectángulo 72">
              <a:extLst>
                <a:ext uri="{FF2B5EF4-FFF2-40B4-BE49-F238E27FC236}">
                  <a16:creationId xmlns:a16="http://schemas.microsoft.com/office/drawing/2014/main" id="{00000000-0008-0000-0000-000049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chemeClr val="accent6">
                <a:lumMod val="7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B6A33CFE-8161-44FF-96AE-37EC60121BC8}" type="TxLink">
                <a:rPr lang="en-US" sz="900" b="1" i="0" u="none" strike="noStrike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pPr algn="ctr"/>
                <a:t>Completado</a:t>
              </a:fld>
              <a:endParaRPr lang="en-US" sz="9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W42"/>
  <sheetViews>
    <sheetView showGridLines="0" tabSelected="1" topLeftCell="B1" zoomScale="86" zoomScaleNormal="90" workbookViewId="0">
      <pane xSplit="10" ySplit="17" topLeftCell="L18" activePane="bottomRight" state="frozen"/>
      <selection activeCell="B1" sqref="B1"/>
      <selection pane="topRight" activeCell="L1" sqref="L1"/>
      <selection pane="bottomLeft" activeCell="B18" sqref="B18"/>
      <selection pane="bottomRight" activeCell="L27" sqref="L27"/>
    </sheetView>
  </sheetViews>
  <sheetFormatPr baseColWidth="10" defaultRowHeight="14.4" outlineLevelRow="1" x14ac:dyDescent="0.3"/>
  <cols>
    <col min="1" max="1" width="17.6640625" hidden="1" customWidth="1"/>
    <col min="2" max="2" width="0.5546875" customWidth="1"/>
    <col min="3" max="3" width="3.44140625" customWidth="1"/>
    <col min="4" max="4" width="48.6640625" customWidth="1"/>
    <col min="5" max="5" width="15" style="80" customWidth="1"/>
    <col min="6" max="6" width="13.5546875" style="80" customWidth="1"/>
    <col min="7" max="7" width="9.88671875" style="80" customWidth="1"/>
    <col min="8" max="8" width="14.5546875" style="80" bestFit="1" customWidth="1"/>
    <col min="9" max="9" width="10.5546875" style="7" customWidth="1"/>
    <col min="10" max="10" width="13" style="7" customWidth="1"/>
    <col min="11" max="11" width="1.88671875" style="7" customWidth="1"/>
    <col min="12" max="12" width="5.109375" customWidth="1"/>
    <col min="13" max="517" width="4.109375" customWidth="1"/>
  </cols>
  <sheetData>
    <row r="1" spans="3:517" ht="2.25" customHeight="1" x14ac:dyDescent="0.3"/>
    <row r="2" spans="3:517" ht="24.75" customHeight="1" x14ac:dyDescent="0.3">
      <c r="C2" s="13"/>
      <c r="D2" s="14"/>
      <c r="E2" s="85" t="s">
        <v>14</v>
      </c>
      <c r="F2" s="85"/>
      <c r="G2" s="81"/>
      <c r="H2" s="81"/>
      <c r="I2" s="61"/>
      <c r="J2" s="26"/>
      <c r="K2" s="26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</row>
    <row r="3" spans="3:517" ht="5.0999999999999996" customHeight="1" x14ac:dyDescent="0.3">
      <c r="C3" s="15"/>
      <c r="D3" s="5"/>
      <c r="E3" s="82"/>
      <c r="F3" s="82"/>
      <c r="G3" s="82"/>
      <c r="H3" s="82"/>
      <c r="I3" s="27"/>
      <c r="J3" s="27"/>
      <c r="K3" s="2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</row>
    <row r="4" spans="3:517" ht="16.8" x14ac:dyDescent="0.35">
      <c r="C4" s="15"/>
      <c r="D4" s="16" t="s">
        <v>6</v>
      </c>
      <c r="E4" s="93" t="s">
        <v>53</v>
      </c>
      <c r="F4" s="94"/>
      <c r="G4" s="17"/>
      <c r="H4" s="62" t="s">
        <v>46</v>
      </c>
      <c r="I4" s="95">
        <f ca="1">TODAY()</f>
        <v>46144</v>
      </c>
      <c r="J4" s="96"/>
      <c r="K4" s="66" t="s">
        <v>52</v>
      </c>
      <c r="L4" s="5"/>
      <c r="M4" s="98" t="s">
        <v>7</v>
      </c>
      <c r="N4" s="98"/>
      <c r="O4" s="98"/>
      <c r="P4" s="99">
        <v>46147</v>
      </c>
      <c r="Q4" s="100"/>
      <c r="R4" s="100"/>
      <c r="S4" s="101"/>
      <c r="T4" s="5"/>
      <c r="U4" s="98" t="s">
        <v>4</v>
      </c>
      <c r="V4" s="98"/>
      <c r="W4" s="98"/>
      <c r="X4" s="102">
        <v>46172</v>
      </c>
      <c r="Y4" s="103"/>
      <c r="Z4" s="103"/>
      <c r="AA4" s="10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</row>
    <row r="5" spans="3:517" ht="3" customHeight="1" x14ac:dyDescent="0.35">
      <c r="C5" s="15"/>
      <c r="D5" s="16"/>
      <c r="E5" s="82"/>
      <c r="F5" s="82"/>
      <c r="G5" s="82"/>
      <c r="H5" s="82"/>
      <c r="I5" s="27"/>
      <c r="J5" s="28"/>
      <c r="K5" s="28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</row>
    <row r="6" spans="3:517" ht="17.25" customHeight="1" x14ac:dyDescent="0.3">
      <c r="C6" s="15"/>
      <c r="D6" s="19"/>
      <c r="E6" s="19"/>
      <c r="F6" s="19"/>
      <c r="G6" s="19"/>
      <c r="H6" s="82"/>
      <c r="I6" s="27"/>
      <c r="J6" s="24"/>
      <c r="K6" s="24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47"/>
      <c r="AC6" s="20"/>
      <c r="AD6" s="50"/>
      <c r="AE6" s="50"/>
      <c r="AF6" s="47"/>
      <c r="AG6" s="50"/>
      <c r="AH6" s="21"/>
      <c r="AI6" s="21"/>
      <c r="AJ6" s="97"/>
      <c r="AK6" s="97"/>
      <c r="AL6" s="97"/>
      <c r="AM6" s="22"/>
      <c r="AN6" s="22"/>
      <c r="AO6" s="22"/>
      <c r="AP6" s="22"/>
      <c r="AQ6" s="22"/>
      <c r="AR6" s="22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</row>
    <row r="7" spans="3:517" ht="5.0999999999999996" customHeight="1" x14ac:dyDescent="0.35">
      <c r="C7" s="15"/>
      <c r="D7" s="19"/>
      <c r="E7" s="19"/>
      <c r="F7" s="19"/>
      <c r="G7" s="23"/>
      <c r="H7" s="62"/>
      <c r="I7" s="62"/>
      <c r="J7" s="29"/>
      <c r="K7" s="29"/>
      <c r="L7" s="20"/>
      <c r="M7" s="24"/>
      <c r="N7" s="24"/>
      <c r="O7" s="24"/>
      <c r="P7" s="24"/>
      <c r="Q7" s="24"/>
      <c r="R7" s="24"/>
      <c r="S7" s="24"/>
      <c r="T7" s="24"/>
      <c r="U7" s="24"/>
      <c r="V7" s="20"/>
      <c r="W7" s="20"/>
      <c r="X7" s="20"/>
      <c r="Y7" s="20"/>
      <c r="Z7" s="20"/>
      <c r="AA7" s="20"/>
      <c r="AB7" s="20"/>
      <c r="AC7" s="20"/>
      <c r="AD7" s="23"/>
      <c r="AE7" s="23"/>
      <c r="AF7" s="23"/>
      <c r="AG7" s="23"/>
      <c r="AH7" s="21"/>
      <c r="AI7" s="21"/>
      <c r="AJ7" s="25"/>
      <c r="AK7" s="25"/>
      <c r="AL7" s="25"/>
      <c r="AM7" s="22"/>
      <c r="AN7" s="22"/>
      <c r="AO7" s="22"/>
      <c r="AP7" s="22"/>
      <c r="AQ7" s="22"/>
      <c r="AR7" s="22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</row>
    <row r="8" spans="3:517" ht="13.5" customHeight="1" x14ac:dyDescent="0.35">
      <c r="C8" s="15"/>
      <c r="D8" s="18"/>
      <c r="E8" s="19"/>
      <c r="F8" s="23"/>
      <c r="G8" s="23"/>
      <c r="H8" s="62"/>
      <c r="I8" s="62"/>
      <c r="J8" s="29"/>
      <c r="K8" s="29"/>
      <c r="L8" s="20"/>
      <c r="M8" s="24"/>
      <c r="N8" s="24"/>
      <c r="O8" s="24"/>
      <c r="P8" s="24"/>
      <c r="Q8" s="24"/>
      <c r="R8" s="24"/>
      <c r="S8" s="24"/>
      <c r="T8" s="24"/>
      <c r="U8" s="24"/>
      <c r="V8" s="20"/>
      <c r="W8" s="20"/>
      <c r="X8" s="20"/>
      <c r="Y8" s="20"/>
      <c r="Z8" s="20"/>
      <c r="AA8" s="20"/>
      <c r="AB8" s="47"/>
      <c r="AC8" s="47"/>
      <c r="AD8" s="23"/>
      <c r="AE8" s="23"/>
      <c r="AF8" s="23"/>
      <c r="AG8" s="23"/>
      <c r="AH8" s="21"/>
      <c r="AI8" s="21"/>
      <c r="AJ8" s="25"/>
      <c r="AK8" s="25"/>
      <c r="AL8" s="25"/>
      <c r="AM8" s="22"/>
      <c r="AN8" s="22"/>
      <c r="AO8" s="22"/>
      <c r="AP8" s="22"/>
      <c r="AQ8" s="22"/>
      <c r="AR8" s="22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</row>
    <row r="9" spans="3:517" ht="13.5" customHeight="1" x14ac:dyDescent="0.35">
      <c r="C9" s="15"/>
      <c r="D9" s="18"/>
      <c r="E9" s="19"/>
      <c r="F9" s="23"/>
      <c r="G9" s="23"/>
      <c r="H9" s="62"/>
      <c r="I9" s="62"/>
      <c r="J9" s="29"/>
      <c r="K9" s="29"/>
      <c r="L9" s="20"/>
      <c r="M9" s="24"/>
      <c r="N9" s="24"/>
      <c r="O9" s="24"/>
      <c r="P9" s="24"/>
      <c r="Q9" s="24"/>
      <c r="R9" s="24"/>
      <c r="S9" s="24"/>
      <c r="T9" s="24"/>
      <c r="U9" s="24"/>
      <c r="V9" s="20"/>
      <c r="W9" s="20"/>
      <c r="X9" s="20"/>
      <c r="Y9" s="20"/>
      <c r="Z9" s="20"/>
      <c r="AA9" s="20"/>
      <c r="AB9" s="47"/>
      <c r="AC9" s="47"/>
      <c r="AD9" s="23"/>
      <c r="AE9" s="23"/>
      <c r="AF9" s="23"/>
      <c r="AG9" s="23"/>
      <c r="AH9" s="21"/>
      <c r="AI9" s="21"/>
      <c r="AJ9" s="25"/>
      <c r="AK9" s="25"/>
      <c r="AL9" s="25"/>
      <c r="AM9" s="22"/>
      <c r="AN9" s="22"/>
      <c r="AO9" s="22"/>
      <c r="AP9" s="22"/>
      <c r="AQ9" s="22"/>
      <c r="AR9" s="22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</row>
    <row r="10" spans="3:517" ht="13.5" customHeight="1" x14ac:dyDescent="0.35">
      <c r="C10" s="15"/>
      <c r="D10" s="18"/>
      <c r="E10" s="19"/>
      <c r="F10" s="23"/>
      <c r="G10" s="23"/>
      <c r="H10" s="62"/>
      <c r="I10" s="62"/>
      <c r="J10" s="29"/>
      <c r="K10" s="29"/>
      <c r="L10" s="20"/>
      <c r="M10" s="24"/>
      <c r="N10" s="24"/>
      <c r="O10" s="24"/>
      <c r="P10" s="24"/>
      <c r="Q10" s="24"/>
      <c r="R10" s="24"/>
      <c r="S10" s="24"/>
      <c r="T10" s="24"/>
      <c r="U10" s="24"/>
      <c r="V10" s="20"/>
      <c r="W10" s="20"/>
      <c r="X10" s="20"/>
      <c r="Y10" s="20"/>
      <c r="Z10" s="20"/>
      <c r="AA10" s="20"/>
      <c r="AB10" s="20"/>
      <c r="AC10" s="20"/>
      <c r="AD10" s="23"/>
      <c r="AE10" s="23"/>
      <c r="AF10" s="23"/>
      <c r="AG10" s="23"/>
      <c r="AH10" s="21"/>
      <c r="AI10" s="21"/>
      <c r="AJ10" s="25"/>
      <c r="AK10" s="25"/>
      <c r="AL10" s="25"/>
      <c r="AM10" s="22"/>
      <c r="AN10" s="22"/>
      <c r="AO10" s="22"/>
      <c r="AP10" s="22"/>
      <c r="AQ10" s="22"/>
      <c r="AR10" s="22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</row>
    <row r="11" spans="3:517" ht="13.5" customHeight="1" x14ac:dyDescent="0.35">
      <c r="C11" s="15"/>
      <c r="D11" s="18"/>
      <c r="E11" s="19"/>
      <c r="F11" s="23"/>
      <c r="G11" s="23"/>
      <c r="H11" s="62"/>
      <c r="I11" s="62"/>
      <c r="J11" s="29"/>
      <c r="K11" s="29"/>
      <c r="L11" s="20"/>
      <c r="M11" s="20"/>
      <c r="N11" s="20"/>
      <c r="O11" s="20"/>
      <c r="P11" s="24"/>
      <c r="Q11" s="24"/>
      <c r="R11" s="24"/>
      <c r="S11" s="24"/>
      <c r="T11" s="24"/>
      <c r="U11" s="24"/>
      <c r="V11" s="20"/>
      <c r="W11" s="20"/>
      <c r="X11" s="20"/>
      <c r="Y11" s="20"/>
      <c r="Z11" s="20"/>
      <c r="AA11" s="20"/>
      <c r="AB11" s="20"/>
      <c r="AC11" s="20"/>
      <c r="AD11" s="23"/>
      <c r="AE11" s="23"/>
      <c r="AF11" s="23"/>
      <c r="AG11" s="23"/>
      <c r="AH11" s="21"/>
      <c r="AI11" s="21"/>
      <c r="AJ11" s="25"/>
      <c r="AK11" s="25"/>
      <c r="AL11" s="25"/>
      <c r="AM11" s="22"/>
      <c r="AN11" s="22"/>
      <c r="AO11" s="22"/>
      <c r="AP11" s="22"/>
      <c r="AQ11" s="22"/>
      <c r="AR11" s="22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</row>
    <row r="12" spans="3:517" ht="9.75" customHeight="1" x14ac:dyDescent="0.35">
      <c r="C12" s="15"/>
      <c r="D12" s="18"/>
      <c r="E12" s="19"/>
      <c r="F12" s="23"/>
      <c r="G12" s="23"/>
      <c r="H12" s="62"/>
      <c r="I12" s="62"/>
      <c r="J12" s="29"/>
      <c r="K12" s="29"/>
      <c r="L12" s="47"/>
      <c r="M12" s="47"/>
      <c r="N12" s="20"/>
      <c r="O12" s="20"/>
      <c r="P12" s="24"/>
      <c r="Q12" s="24"/>
      <c r="R12" s="24"/>
      <c r="S12" s="24"/>
      <c r="T12" s="24"/>
      <c r="U12" s="24"/>
      <c r="V12" s="20"/>
      <c r="W12" s="20"/>
      <c r="X12" s="20"/>
      <c r="Y12" s="20"/>
      <c r="Z12" s="20"/>
      <c r="AA12" s="20"/>
      <c r="AB12" s="20"/>
      <c r="AC12" s="20"/>
      <c r="AD12" s="23"/>
      <c r="AE12" s="23"/>
      <c r="AF12" s="23"/>
      <c r="AG12" s="23"/>
      <c r="AH12" s="21"/>
      <c r="AI12" s="21"/>
      <c r="AJ12" s="25"/>
      <c r="AK12" s="25"/>
      <c r="AL12" s="25"/>
      <c r="AM12" s="22"/>
      <c r="AN12" s="22"/>
      <c r="AO12" s="22"/>
      <c r="AP12" s="22"/>
      <c r="AQ12" s="22"/>
      <c r="AR12" s="22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</row>
    <row r="13" spans="3:517" ht="9" hidden="1" customHeight="1" x14ac:dyDescent="0.35">
      <c r="C13" s="15"/>
      <c r="D13" s="18"/>
      <c r="E13" s="19"/>
      <c r="F13" s="23"/>
      <c r="G13" s="23"/>
      <c r="H13" s="62"/>
      <c r="I13" s="62"/>
      <c r="J13" s="29"/>
      <c r="K13" s="29"/>
      <c r="L13" s="48">
        <v>1</v>
      </c>
      <c r="M13" s="48">
        <f>L13+1</f>
        <v>2</v>
      </c>
      <c r="N13" s="48">
        <f t="shared" ref="N13:BY13" si="0">M13+1</f>
        <v>3</v>
      </c>
      <c r="O13" s="48">
        <f t="shared" si="0"/>
        <v>4</v>
      </c>
      <c r="P13" s="48">
        <f t="shared" si="0"/>
        <v>5</v>
      </c>
      <c r="Q13" s="48">
        <f t="shared" si="0"/>
        <v>6</v>
      </c>
      <c r="R13" s="48">
        <f t="shared" si="0"/>
        <v>7</v>
      </c>
      <c r="S13" s="48">
        <f t="shared" si="0"/>
        <v>8</v>
      </c>
      <c r="T13" s="48">
        <f t="shared" si="0"/>
        <v>9</v>
      </c>
      <c r="U13" s="48">
        <f t="shared" si="0"/>
        <v>10</v>
      </c>
      <c r="V13" s="48">
        <f t="shared" si="0"/>
        <v>11</v>
      </c>
      <c r="W13" s="48">
        <f t="shared" si="0"/>
        <v>12</v>
      </c>
      <c r="X13" s="48">
        <f t="shared" si="0"/>
        <v>13</v>
      </c>
      <c r="Y13" s="48">
        <f t="shared" si="0"/>
        <v>14</v>
      </c>
      <c r="Z13" s="48">
        <f t="shared" si="0"/>
        <v>15</v>
      </c>
      <c r="AA13" s="48">
        <f t="shared" si="0"/>
        <v>16</v>
      </c>
      <c r="AB13" s="48">
        <f t="shared" si="0"/>
        <v>17</v>
      </c>
      <c r="AC13" s="48">
        <f t="shared" si="0"/>
        <v>18</v>
      </c>
      <c r="AD13" s="48">
        <f t="shared" si="0"/>
        <v>19</v>
      </c>
      <c r="AE13" s="48">
        <f t="shared" si="0"/>
        <v>20</v>
      </c>
      <c r="AF13" s="48">
        <f t="shared" si="0"/>
        <v>21</v>
      </c>
      <c r="AG13" s="48">
        <f t="shared" si="0"/>
        <v>22</v>
      </c>
      <c r="AH13" s="48">
        <f t="shared" si="0"/>
        <v>23</v>
      </c>
      <c r="AI13" s="48">
        <f t="shared" si="0"/>
        <v>24</v>
      </c>
      <c r="AJ13" s="48">
        <f t="shared" si="0"/>
        <v>25</v>
      </c>
      <c r="AK13" s="48">
        <f t="shared" si="0"/>
        <v>26</v>
      </c>
      <c r="AL13" s="48">
        <f t="shared" si="0"/>
        <v>27</v>
      </c>
      <c r="AM13" s="48">
        <f t="shared" si="0"/>
        <v>28</v>
      </c>
      <c r="AN13" s="48">
        <f t="shared" si="0"/>
        <v>29</v>
      </c>
      <c r="AO13" s="48">
        <f t="shared" si="0"/>
        <v>30</v>
      </c>
      <c r="AP13" s="48">
        <f t="shared" si="0"/>
        <v>31</v>
      </c>
      <c r="AQ13" s="48">
        <f t="shared" si="0"/>
        <v>32</v>
      </c>
      <c r="AR13" s="48">
        <f t="shared" si="0"/>
        <v>33</v>
      </c>
      <c r="AS13" s="48">
        <f t="shared" si="0"/>
        <v>34</v>
      </c>
      <c r="AT13" s="48">
        <f t="shared" si="0"/>
        <v>35</v>
      </c>
      <c r="AU13" s="48">
        <f t="shared" si="0"/>
        <v>36</v>
      </c>
      <c r="AV13" s="48">
        <f t="shared" si="0"/>
        <v>37</v>
      </c>
      <c r="AW13" s="48">
        <f t="shared" si="0"/>
        <v>38</v>
      </c>
      <c r="AX13" s="48">
        <f t="shared" si="0"/>
        <v>39</v>
      </c>
      <c r="AY13" s="48">
        <f t="shared" si="0"/>
        <v>40</v>
      </c>
      <c r="AZ13" s="48">
        <f t="shared" si="0"/>
        <v>41</v>
      </c>
      <c r="BA13" s="48">
        <f t="shared" si="0"/>
        <v>42</v>
      </c>
      <c r="BB13" s="48">
        <f t="shared" si="0"/>
        <v>43</v>
      </c>
      <c r="BC13" s="48">
        <f t="shared" si="0"/>
        <v>44</v>
      </c>
      <c r="BD13" s="48">
        <f t="shared" si="0"/>
        <v>45</v>
      </c>
      <c r="BE13" s="48">
        <f t="shared" si="0"/>
        <v>46</v>
      </c>
      <c r="BF13" s="48">
        <f t="shared" si="0"/>
        <v>47</v>
      </c>
      <c r="BG13" s="48">
        <f t="shared" si="0"/>
        <v>48</v>
      </c>
      <c r="BH13" s="48">
        <f t="shared" si="0"/>
        <v>49</v>
      </c>
      <c r="BI13" s="48">
        <f t="shared" si="0"/>
        <v>50</v>
      </c>
      <c r="BJ13" s="48">
        <f t="shared" si="0"/>
        <v>51</v>
      </c>
      <c r="BK13" s="48">
        <f t="shared" si="0"/>
        <v>52</v>
      </c>
      <c r="BL13" s="48">
        <f t="shared" si="0"/>
        <v>53</v>
      </c>
      <c r="BM13" s="48">
        <f t="shared" si="0"/>
        <v>54</v>
      </c>
      <c r="BN13" s="48">
        <f t="shared" si="0"/>
        <v>55</v>
      </c>
      <c r="BO13" s="48">
        <f t="shared" si="0"/>
        <v>56</v>
      </c>
      <c r="BP13" s="48">
        <f t="shared" si="0"/>
        <v>57</v>
      </c>
      <c r="BQ13" s="48">
        <f t="shared" si="0"/>
        <v>58</v>
      </c>
      <c r="BR13" s="48">
        <f t="shared" si="0"/>
        <v>59</v>
      </c>
      <c r="BS13" s="48">
        <f t="shared" si="0"/>
        <v>60</v>
      </c>
      <c r="BT13" s="48">
        <f t="shared" si="0"/>
        <v>61</v>
      </c>
      <c r="BU13" s="48">
        <f t="shared" si="0"/>
        <v>62</v>
      </c>
      <c r="BV13" s="48">
        <f t="shared" si="0"/>
        <v>63</v>
      </c>
      <c r="BW13" s="48">
        <f t="shared" si="0"/>
        <v>64</v>
      </c>
      <c r="BX13" s="48">
        <f t="shared" si="0"/>
        <v>65</v>
      </c>
      <c r="BY13" s="48">
        <f t="shared" si="0"/>
        <v>66</v>
      </c>
      <c r="BZ13" s="48">
        <f t="shared" ref="BZ13:EK13" si="1">BY13+1</f>
        <v>67</v>
      </c>
      <c r="CA13" s="48">
        <f t="shared" si="1"/>
        <v>68</v>
      </c>
      <c r="CB13" s="48">
        <f t="shared" si="1"/>
        <v>69</v>
      </c>
      <c r="CC13" s="48">
        <f t="shared" si="1"/>
        <v>70</v>
      </c>
      <c r="CD13" s="48">
        <f t="shared" si="1"/>
        <v>71</v>
      </c>
      <c r="CE13" s="48">
        <f t="shared" si="1"/>
        <v>72</v>
      </c>
      <c r="CF13" s="48">
        <f t="shared" si="1"/>
        <v>73</v>
      </c>
      <c r="CG13" s="48">
        <f t="shared" si="1"/>
        <v>74</v>
      </c>
      <c r="CH13" s="48">
        <f t="shared" si="1"/>
        <v>75</v>
      </c>
      <c r="CI13" s="48">
        <f t="shared" si="1"/>
        <v>76</v>
      </c>
      <c r="CJ13" s="48">
        <f t="shared" si="1"/>
        <v>77</v>
      </c>
      <c r="CK13" s="48">
        <f t="shared" si="1"/>
        <v>78</v>
      </c>
      <c r="CL13" s="48">
        <f t="shared" si="1"/>
        <v>79</v>
      </c>
      <c r="CM13" s="48">
        <f t="shared" si="1"/>
        <v>80</v>
      </c>
      <c r="CN13" s="48">
        <f t="shared" si="1"/>
        <v>81</v>
      </c>
      <c r="CO13" s="48">
        <f t="shared" si="1"/>
        <v>82</v>
      </c>
      <c r="CP13" s="48">
        <f t="shared" si="1"/>
        <v>83</v>
      </c>
      <c r="CQ13" s="48">
        <f t="shared" si="1"/>
        <v>84</v>
      </c>
      <c r="CR13" s="48">
        <f t="shared" si="1"/>
        <v>85</v>
      </c>
      <c r="CS13" s="48">
        <f t="shared" si="1"/>
        <v>86</v>
      </c>
      <c r="CT13" s="48">
        <f t="shared" si="1"/>
        <v>87</v>
      </c>
      <c r="CU13" s="48">
        <f t="shared" si="1"/>
        <v>88</v>
      </c>
      <c r="CV13" s="48">
        <f t="shared" si="1"/>
        <v>89</v>
      </c>
      <c r="CW13" s="48">
        <f t="shared" si="1"/>
        <v>90</v>
      </c>
      <c r="CX13" s="48">
        <f t="shared" si="1"/>
        <v>91</v>
      </c>
      <c r="CY13" s="48">
        <f t="shared" si="1"/>
        <v>92</v>
      </c>
      <c r="CZ13" s="48">
        <f t="shared" si="1"/>
        <v>93</v>
      </c>
      <c r="DA13" s="48">
        <f t="shared" si="1"/>
        <v>94</v>
      </c>
      <c r="DB13" s="48">
        <f t="shared" si="1"/>
        <v>95</v>
      </c>
      <c r="DC13" s="48">
        <f t="shared" si="1"/>
        <v>96</v>
      </c>
      <c r="DD13" s="48">
        <f t="shared" si="1"/>
        <v>97</v>
      </c>
      <c r="DE13" s="48">
        <f t="shared" si="1"/>
        <v>98</v>
      </c>
      <c r="DF13" s="48">
        <f t="shared" si="1"/>
        <v>99</v>
      </c>
      <c r="DG13" s="48">
        <f t="shared" si="1"/>
        <v>100</v>
      </c>
      <c r="DH13" s="48">
        <f t="shared" si="1"/>
        <v>101</v>
      </c>
      <c r="DI13" s="48">
        <f t="shared" si="1"/>
        <v>102</v>
      </c>
      <c r="DJ13" s="48">
        <f t="shared" si="1"/>
        <v>103</v>
      </c>
      <c r="DK13" s="48">
        <f t="shared" si="1"/>
        <v>104</v>
      </c>
      <c r="DL13" s="48">
        <f t="shared" si="1"/>
        <v>105</v>
      </c>
      <c r="DM13" s="48">
        <f t="shared" si="1"/>
        <v>106</v>
      </c>
      <c r="DN13" s="48">
        <f t="shared" si="1"/>
        <v>107</v>
      </c>
      <c r="DO13" s="48">
        <f t="shared" si="1"/>
        <v>108</v>
      </c>
      <c r="DP13" s="48">
        <f t="shared" si="1"/>
        <v>109</v>
      </c>
      <c r="DQ13" s="48">
        <f t="shared" si="1"/>
        <v>110</v>
      </c>
      <c r="DR13" s="48">
        <f t="shared" si="1"/>
        <v>111</v>
      </c>
      <c r="DS13" s="48">
        <f t="shared" si="1"/>
        <v>112</v>
      </c>
      <c r="DT13" s="48">
        <f t="shared" si="1"/>
        <v>113</v>
      </c>
      <c r="DU13" s="48">
        <f t="shared" si="1"/>
        <v>114</v>
      </c>
      <c r="DV13" s="48">
        <f t="shared" si="1"/>
        <v>115</v>
      </c>
      <c r="DW13" s="48">
        <f t="shared" si="1"/>
        <v>116</v>
      </c>
      <c r="DX13" s="48">
        <f t="shared" si="1"/>
        <v>117</v>
      </c>
      <c r="DY13" s="48">
        <f t="shared" si="1"/>
        <v>118</v>
      </c>
      <c r="DZ13" s="48">
        <f t="shared" si="1"/>
        <v>119</v>
      </c>
      <c r="EA13" s="48">
        <f t="shared" si="1"/>
        <v>120</v>
      </c>
      <c r="EB13" s="48">
        <f t="shared" si="1"/>
        <v>121</v>
      </c>
      <c r="EC13" s="48">
        <f t="shared" si="1"/>
        <v>122</v>
      </c>
      <c r="ED13" s="48">
        <f t="shared" si="1"/>
        <v>123</v>
      </c>
      <c r="EE13" s="48">
        <f t="shared" si="1"/>
        <v>124</v>
      </c>
      <c r="EF13" s="48">
        <f t="shared" si="1"/>
        <v>125</v>
      </c>
      <c r="EG13" s="48">
        <f t="shared" si="1"/>
        <v>126</v>
      </c>
      <c r="EH13" s="48">
        <f t="shared" si="1"/>
        <v>127</v>
      </c>
      <c r="EI13" s="48">
        <f t="shared" si="1"/>
        <v>128</v>
      </c>
      <c r="EJ13" s="48">
        <f t="shared" si="1"/>
        <v>129</v>
      </c>
      <c r="EK13" s="48">
        <f t="shared" si="1"/>
        <v>130</v>
      </c>
      <c r="EL13" s="48">
        <f t="shared" ref="EL13:GW13" si="2">EK13+1</f>
        <v>131</v>
      </c>
      <c r="EM13" s="48">
        <f t="shared" si="2"/>
        <v>132</v>
      </c>
      <c r="EN13" s="48">
        <f t="shared" si="2"/>
        <v>133</v>
      </c>
      <c r="EO13" s="48">
        <f t="shared" si="2"/>
        <v>134</v>
      </c>
      <c r="EP13" s="48">
        <f t="shared" si="2"/>
        <v>135</v>
      </c>
      <c r="EQ13" s="48">
        <f t="shared" si="2"/>
        <v>136</v>
      </c>
      <c r="ER13" s="48">
        <f t="shared" si="2"/>
        <v>137</v>
      </c>
      <c r="ES13" s="48">
        <f t="shared" si="2"/>
        <v>138</v>
      </c>
      <c r="ET13" s="48">
        <f t="shared" si="2"/>
        <v>139</v>
      </c>
      <c r="EU13" s="48">
        <f t="shared" si="2"/>
        <v>140</v>
      </c>
      <c r="EV13" s="48">
        <f t="shared" si="2"/>
        <v>141</v>
      </c>
      <c r="EW13" s="48">
        <f t="shared" si="2"/>
        <v>142</v>
      </c>
      <c r="EX13" s="48">
        <f t="shared" si="2"/>
        <v>143</v>
      </c>
      <c r="EY13" s="48">
        <f t="shared" si="2"/>
        <v>144</v>
      </c>
      <c r="EZ13" s="48">
        <f t="shared" si="2"/>
        <v>145</v>
      </c>
      <c r="FA13" s="48">
        <f t="shared" si="2"/>
        <v>146</v>
      </c>
      <c r="FB13" s="48">
        <f t="shared" si="2"/>
        <v>147</v>
      </c>
      <c r="FC13" s="48">
        <f t="shared" si="2"/>
        <v>148</v>
      </c>
      <c r="FD13" s="48">
        <f t="shared" si="2"/>
        <v>149</v>
      </c>
      <c r="FE13" s="48">
        <f t="shared" si="2"/>
        <v>150</v>
      </c>
      <c r="FF13" s="48">
        <f t="shared" si="2"/>
        <v>151</v>
      </c>
      <c r="FG13" s="48">
        <f t="shared" si="2"/>
        <v>152</v>
      </c>
      <c r="FH13" s="48">
        <f t="shared" si="2"/>
        <v>153</v>
      </c>
      <c r="FI13" s="48">
        <f t="shared" si="2"/>
        <v>154</v>
      </c>
      <c r="FJ13" s="48">
        <f t="shared" si="2"/>
        <v>155</v>
      </c>
      <c r="FK13" s="48">
        <f t="shared" si="2"/>
        <v>156</v>
      </c>
      <c r="FL13" s="48">
        <f t="shared" si="2"/>
        <v>157</v>
      </c>
      <c r="FM13" s="48">
        <f t="shared" si="2"/>
        <v>158</v>
      </c>
      <c r="FN13" s="48">
        <f t="shared" si="2"/>
        <v>159</v>
      </c>
      <c r="FO13" s="48">
        <f t="shared" si="2"/>
        <v>160</v>
      </c>
      <c r="FP13" s="48">
        <f t="shared" si="2"/>
        <v>161</v>
      </c>
      <c r="FQ13" s="48">
        <f t="shared" si="2"/>
        <v>162</v>
      </c>
      <c r="FR13" s="48">
        <f t="shared" si="2"/>
        <v>163</v>
      </c>
      <c r="FS13" s="48">
        <f t="shared" si="2"/>
        <v>164</v>
      </c>
      <c r="FT13" s="48">
        <f t="shared" si="2"/>
        <v>165</v>
      </c>
      <c r="FU13" s="48">
        <f t="shared" si="2"/>
        <v>166</v>
      </c>
      <c r="FV13" s="48">
        <f t="shared" si="2"/>
        <v>167</v>
      </c>
      <c r="FW13" s="48">
        <f t="shared" si="2"/>
        <v>168</v>
      </c>
      <c r="FX13" s="48">
        <f t="shared" si="2"/>
        <v>169</v>
      </c>
      <c r="FY13" s="48">
        <f t="shared" si="2"/>
        <v>170</v>
      </c>
      <c r="FZ13" s="48">
        <f t="shared" si="2"/>
        <v>171</v>
      </c>
      <c r="GA13" s="48">
        <f t="shared" si="2"/>
        <v>172</v>
      </c>
      <c r="GB13" s="48">
        <f t="shared" si="2"/>
        <v>173</v>
      </c>
      <c r="GC13" s="48">
        <f t="shared" si="2"/>
        <v>174</v>
      </c>
      <c r="GD13" s="48">
        <f t="shared" si="2"/>
        <v>175</v>
      </c>
      <c r="GE13" s="48">
        <f t="shared" si="2"/>
        <v>176</v>
      </c>
      <c r="GF13" s="48">
        <f t="shared" si="2"/>
        <v>177</v>
      </c>
      <c r="GG13" s="48">
        <f t="shared" si="2"/>
        <v>178</v>
      </c>
      <c r="GH13" s="48">
        <f t="shared" si="2"/>
        <v>179</v>
      </c>
      <c r="GI13" s="48">
        <f t="shared" si="2"/>
        <v>180</v>
      </c>
      <c r="GJ13" s="48">
        <f t="shared" si="2"/>
        <v>181</v>
      </c>
      <c r="GK13" s="48">
        <f t="shared" si="2"/>
        <v>182</v>
      </c>
      <c r="GL13" s="48">
        <f t="shared" si="2"/>
        <v>183</v>
      </c>
      <c r="GM13" s="48">
        <f t="shared" si="2"/>
        <v>184</v>
      </c>
      <c r="GN13" s="48">
        <f t="shared" si="2"/>
        <v>185</v>
      </c>
      <c r="GO13" s="48">
        <f t="shared" si="2"/>
        <v>186</v>
      </c>
      <c r="GP13" s="48">
        <f t="shared" si="2"/>
        <v>187</v>
      </c>
      <c r="GQ13" s="48">
        <f t="shared" si="2"/>
        <v>188</v>
      </c>
      <c r="GR13" s="48">
        <f t="shared" si="2"/>
        <v>189</v>
      </c>
      <c r="GS13" s="48">
        <f t="shared" si="2"/>
        <v>190</v>
      </c>
      <c r="GT13" s="48">
        <f t="shared" si="2"/>
        <v>191</v>
      </c>
      <c r="GU13" s="48">
        <f t="shared" si="2"/>
        <v>192</v>
      </c>
      <c r="GV13" s="48">
        <f t="shared" si="2"/>
        <v>193</v>
      </c>
      <c r="GW13" s="48">
        <f t="shared" si="2"/>
        <v>194</v>
      </c>
      <c r="GX13" s="48">
        <f t="shared" ref="GX13:JI13" si="3">GW13+1</f>
        <v>195</v>
      </c>
      <c r="GY13" s="48">
        <f t="shared" si="3"/>
        <v>196</v>
      </c>
      <c r="GZ13" s="48">
        <f t="shared" si="3"/>
        <v>197</v>
      </c>
      <c r="HA13" s="48">
        <f t="shared" si="3"/>
        <v>198</v>
      </c>
      <c r="HB13" s="48">
        <f t="shared" si="3"/>
        <v>199</v>
      </c>
      <c r="HC13" s="48">
        <f t="shared" si="3"/>
        <v>200</v>
      </c>
      <c r="HD13" s="48">
        <f t="shared" si="3"/>
        <v>201</v>
      </c>
      <c r="HE13" s="48">
        <f t="shared" si="3"/>
        <v>202</v>
      </c>
      <c r="HF13" s="48">
        <f t="shared" si="3"/>
        <v>203</v>
      </c>
      <c r="HG13" s="48">
        <f t="shared" si="3"/>
        <v>204</v>
      </c>
      <c r="HH13" s="48">
        <f t="shared" si="3"/>
        <v>205</v>
      </c>
      <c r="HI13" s="48">
        <f t="shared" si="3"/>
        <v>206</v>
      </c>
      <c r="HJ13" s="48">
        <f t="shared" si="3"/>
        <v>207</v>
      </c>
      <c r="HK13" s="48">
        <f t="shared" si="3"/>
        <v>208</v>
      </c>
      <c r="HL13" s="48">
        <f t="shared" si="3"/>
        <v>209</v>
      </c>
      <c r="HM13" s="48">
        <f t="shared" si="3"/>
        <v>210</v>
      </c>
      <c r="HN13" s="48">
        <f t="shared" si="3"/>
        <v>211</v>
      </c>
      <c r="HO13" s="48">
        <f t="shared" si="3"/>
        <v>212</v>
      </c>
      <c r="HP13" s="48">
        <f t="shared" si="3"/>
        <v>213</v>
      </c>
      <c r="HQ13" s="48">
        <f t="shared" si="3"/>
        <v>214</v>
      </c>
      <c r="HR13" s="48">
        <f t="shared" si="3"/>
        <v>215</v>
      </c>
      <c r="HS13" s="48">
        <f t="shared" si="3"/>
        <v>216</v>
      </c>
      <c r="HT13" s="48">
        <f t="shared" si="3"/>
        <v>217</v>
      </c>
      <c r="HU13" s="48">
        <f t="shared" si="3"/>
        <v>218</v>
      </c>
      <c r="HV13" s="48">
        <f t="shared" si="3"/>
        <v>219</v>
      </c>
      <c r="HW13" s="48">
        <f t="shared" si="3"/>
        <v>220</v>
      </c>
      <c r="HX13" s="48">
        <f t="shared" si="3"/>
        <v>221</v>
      </c>
      <c r="HY13" s="48">
        <f t="shared" si="3"/>
        <v>222</v>
      </c>
      <c r="HZ13" s="48">
        <f t="shared" si="3"/>
        <v>223</v>
      </c>
      <c r="IA13" s="48">
        <f t="shared" si="3"/>
        <v>224</v>
      </c>
      <c r="IB13" s="48">
        <f t="shared" si="3"/>
        <v>225</v>
      </c>
      <c r="IC13" s="48">
        <f t="shared" si="3"/>
        <v>226</v>
      </c>
      <c r="ID13" s="48">
        <f t="shared" si="3"/>
        <v>227</v>
      </c>
      <c r="IE13" s="48">
        <f t="shared" si="3"/>
        <v>228</v>
      </c>
      <c r="IF13" s="48">
        <f t="shared" si="3"/>
        <v>229</v>
      </c>
      <c r="IG13" s="48">
        <f t="shared" si="3"/>
        <v>230</v>
      </c>
      <c r="IH13" s="48">
        <f t="shared" si="3"/>
        <v>231</v>
      </c>
      <c r="II13" s="48">
        <f t="shared" si="3"/>
        <v>232</v>
      </c>
      <c r="IJ13" s="48">
        <f t="shared" si="3"/>
        <v>233</v>
      </c>
      <c r="IK13" s="48">
        <f t="shared" si="3"/>
        <v>234</v>
      </c>
      <c r="IL13" s="48">
        <f t="shared" si="3"/>
        <v>235</v>
      </c>
      <c r="IM13" s="48">
        <f t="shared" si="3"/>
        <v>236</v>
      </c>
      <c r="IN13" s="48">
        <f t="shared" si="3"/>
        <v>237</v>
      </c>
      <c r="IO13" s="48">
        <f t="shared" si="3"/>
        <v>238</v>
      </c>
      <c r="IP13" s="48">
        <f t="shared" si="3"/>
        <v>239</v>
      </c>
      <c r="IQ13" s="48">
        <f t="shared" si="3"/>
        <v>240</v>
      </c>
      <c r="IR13" s="48">
        <f t="shared" si="3"/>
        <v>241</v>
      </c>
      <c r="IS13" s="48">
        <f t="shared" si="3"/>
        <v>242</v>
      </c>
      <c r="IT13" s="48">
        <f t="shared" si="3"/>
        <v>243</v>
      </c>
      <c r="IU13" s="48">
        <f t="shared" si="3"/>
        <v>244</v>
      </c>
      <c r="IV13" s="48">
        <f t="shared" si="3"/>
        <v>245</v>
      </c>
      <c r="IW13" s="48">
        <f t="shared" si="3"/>
        <v>246</v>
      </c>
      <c r="IX13" s="48">
        <f t="shared" si="3"/>
        <v>247</v>
      </c>
      <c r="IY13" s="48">
        <f t="shared" si="3"/>
        <v>248</v>
      </c>
      <c r="IZ13" s="48">
        <f t="shared" si="3"/>
        <v>249</v>
      </c>
      <c r="JA13" s="48">
        <f t="shared" si="3"/>
        <v>250</v>
      </c>
      <c r="JB13" s="48">
        <f t="shared" si="3"/>
        <v>251</v>
      </c>
      <c r="JC13" s="48">
        <f t="shared" si="3"/>
        <v>252</v>
      </c>
      <c r="JD13" s="48">
        <f t="shared" si="3"/>
        <v>253</v>
      </c>
      <c r="JE13" s="48">
        <f t="shared" si="3"/>
        <v>254</v>
      </c>
      <c r="JF13" s="48">
        <f t="shared" si="3"/>
        <v>255</v>
      </c>
      <c r="JG13" s="48">
        <f t="shared" si="3"/>
        <v>256</v>
      </c>
      <c r="JH13" s="48">
        <f t="shared" si="3"/>
        <v>257</v>
      </c>
      <c r="JI13" s="48">
        <f t="shared" si="3"/>
        <v>258</v>
      </c>
      <c r="JJ13" s="48">
        <f t="shared" ref="JJ13:LU13" si="4">JI13+1</f>
        <v>259</v>
      </c>
      <c r="JK13" s="48">
        <f t="shared" si="4"/>
        <v>260</v>
      </c>
      <c r="JL13" s="48">
        <f t="shared" si="4"/>
        <v>261</v>
      </c>
      <c r="JM13" s="48">
        <f t="shared" si="4"/>
        <v>262</v>
      </c>
      <c r="JN13" s="48">
        <f t="shared" si="4"/>
        <v>263</v>
      </c>
      <c r="JO13" s="48">
        <f t="shared" si="4"/>
        <v>264</v>
      </c>
      <c r="JP13" s="48">
        <f t="shared" si="4"/>
        <v>265</v>
      </c>
      <c r="JQ13" s="48">
        <f t="shared" si="4"/>
        <v>266</v>
      </c>
      <c r="JR13" s="48">
        <f t="shared" si="4"/>
        <v>267</v>
      </c>
      <c r="JS13" s="48">
        <f t="shared" si="4"/>
        <v>268</v>
      </c>
      <c r="JT13" s="48">
        <f t="shared" si="4"/>
        <v>269</v>
      </c>
      <c r="JU13" s="48">
        <f t="shared" si="4"/>
        <v>270</v>
      </c>
      <c r="JV13" s="48">
        <f t="shared" si="4"/>
        <v>271</v>
      </c>
      <c r="JW13" s="48">
        <f t="shared" si="4"/>
        <v>272</v>
      </c>
      <c r="JX13" s="48">
        <f t="shared" si="4"/>
        <v>273</v>
      </c>
      <c r="JY13" s="48">
        <f t="shared" si="4"/>
        <v>274</v>
      </c>
      <c r="JZ13" s="48">
        <f t="shared" si="4"/>
        <v>275</v>
      </c>
      <c r="KA13" s="48">
        <f t="shared" si="4"/>
        <v>276</v>
      </c>
      <c r="KB13" s="48">
        <f t="shared" si="4"/>
        <v>277</v>
      </c>
      <c r="KC13" s="48">
        <f t="shared" si="4"/>
        <v>278</v>
      </c>
      <c r="KD13" s="48">
        <f t="shared" si="4"/>
        <v>279</v>
      </c>
      <c r="KE13" s="48">
        <f t="shared" si="4"/>
        <v>280</v>
      </c>
      <c r="KF13" s="48">
        <f t="shared" si="4"/>
        <v>281</v>
      </c>
      <c r="KG13" s="48">
        <f t="shared" si="4"/>
        <v>282</v>
      </c>
      <c r="KH13" s="48">
        <f t="shared" si="4"/>
        <v>283</v>
      </c>
      <c r="KI13" s="48">
        <f t="shared" si="4"/>
        <v>284</v>
      </c>
      <c r="KJ13" s="48">
        <f t="shared" si="4"/>
        <v>285</v>
      </c>
      <c r="KK13" s="48">
        <f t="shared" si="4"/>
        <v>286</v>
      </c>
      <c r="KL13" s="48">
        <f t="shared" si="4"/>
        <v>287</v>
      </c>
      <c r="KM13" s="48">
        <f t="shared" si="4"/>
        <v>288</v>
      </c>
      <c r="KN13" s="48">
        <f t="shared" si="4"/>
        <v>289</v>
      </c>
      <c r="KO13" s="48">
        <f t="shared" si="4"/>
        <v>290</v>
      </c>
      <c r="KP13" s="48">
        <f t="shared" si="4"/>
        <v>291</v>
      </c>
      <c r="KQ13" s="48">
        <f t="shared" si="4"/>
        <v>292</v>
      </c>
      <c r="KR13" s="48">
        <f t="shared" si="4"/>
        <v>293</v>
      </c>
      <c r="KS13" s="48">
        <f t="shared" si="4"/>
        <v>294</v>
      </c>
      <c r="KT13" s="48">
        <f t="shared" si="4"/>
        <v>295</v>
      </c>
      <c r="KU13" s="48">
        <f t="shared" si="4"/>
        <v>296</v>
      </c>
      <c r="KV13" s="48">
        <f t="shared" si="4"/>
        <v>297</v>
      </c>
      <c r="KW13" s="48">
        <f t="shared" si="4"/>
        <v>298</v>
      </c>
      <c r="KX13" s="48">
        <f t="shared" si="4"/>
        <v>299</v>
      </c>
      <c r="KY13" s="48">
        <f t="shared" si="4"/>
        <v>300</v>
      </c>
      <c r="KZ13" s="48">
        <f t="shared" si="4"/>
        <v>301</v>
      </c>
      <c r="LA13" s="48">
        <f t="shared" si="4"/>
        <v>302</v>
      </c>
      <c r="LB13" s="48">
        <f t="shared" si="4"/>
        <v>303</v>
      </c>
      <c r="LC13" s="48">
        <f t="shared" si="4"/>
        <v>304</v>
      </c>
      <c r="LD13" s="48">
        <f t="shared" si="4"/>
        <v>305</v>
      </c>
      <c r="LE13" s="48">
        <f t="shared" si="4"/>
        <v>306</v>
      </c>
      <c r="LF13" s="48">
        <f t="shared" si="4"/>
        <v>307</v>
      </c>
      <c r="LG13" s="48">
        <f t="shared" si="4"/>
        <v>308</v>
      </c>
      <c r="LH13" s="48">
        <f t="shared" si="4"/>
        <v>309</v>
      </c>
      <c r="LI13" s="48">
        <f t="shared" si="4"/>
        <v>310</v>
      </c>
      <c r="LJ13" s="48">
        <f t="shared" si="4"/>
        <v>311</v>
      </c>
      <c r="LK13" s="48">
        <f t="shared" si="4"/>
        <v>312</v>
      </c>
      <c r="LL13" s="48">
        <f t="shared" si="4"/>
        <v>313</v>
      </c>
      <c r="LM13" s="48">
        <f t="shared" si="4"/>
        <v>314</v>
      </c>
      <c r="LN13" s="48">
        <f t="shared" si="4"/>
        <v>315</v>
      </c>
      <c r="LO13" s="48">
        <f t="shared" si="4"/>
        <v>316</v>
      </c>
      <c r="LP13" s="48">
        <f t="shared" si="4"/>
        <v>317</v>
      </c>
      <c r="LQ13" s="48">
        <f t="shared" si="4"/>
        <v>318</v>
      </c>
      <c r="LR13" s="48">
        <f t="shared" si="4"/>
        <v>319</v>
      </c>
      <c r="LS13" s="48">
        <f t="shared" si="4"/>
        <v>320</v>
      </c>
      <c r="LT13" s="48">
        <f t="shared" si="4"/>
        <v>321</v>
      </c>
      <c r="LU13" s="48">
        <f t="shared" si="4"/>
        <v>322</v>
      </c>
      <c r="LV13" s="48">
        <f t="shared" ref="LV13:OG13" si="5">LU13+1</f>
        <v>323</v>
      </c>
      <c r="LW13" s="48">
        <f t="shared" si="5"/>
        <v>324</v>
      </c>
      <c r="LX13" s="48">
        <f t="shared" si="5"/>
        <v>325</v>
      </c>
      <c r="LY13" s="48">
        <f t="shared" si="5"/>
        <v>326</v>
      </c>
      <c r="LZ13" s="48">
        <f t="shared" si="5"/>
        <v>327</v>
      </c>
      <c r="MA13" s="48">
        <f t="shared" si="5"/>
        <v>328</v>
      </c>
      <c r="MB13" s="48">
        <f t="shared" si="5"/>
        <v>329</v>
      </c>
      <c r="MC13" s="48">
        <f t="shared" si="5"/>
        <v>330</v>
      </c>
      <c r="MD13" s="48">
        <f t="shared" si="5"/>
        <v>331</v>
      </c>
      <c r="ME13" s="48">
        <f t="shared" si="5"/>
        <v>332</v>
      </c>
      <c r="MF13" s="48">
        <f t="shared" si="5"/>
        <v>333</v>
      </c>
      <c r="MG13" s="48">
        <f t="shared" si="5"/>
        <v>334</v>
      </c>
      <c r="MH13" s="48">
        <f t="shared" si="5"/>
        <v>335</v>
      </c>
      <c r="MI13" s="48">
        <f t="shared" si="5"/>
        <v>336</v>
      </c>
      <c r="MJ13" s="48">
        <f t="shared" si="5"/>
        <v>337</v>
      </c>
      <c r="MK13" s="48">
        <f t="shared" si="5"/>
        <v>338</v>
      </c>
      <c r="ML13" s="48">
        <f t="shared" si="5"/>
        <v>339</v>
      </c>
      <c r="MM13" s="48">
        <f t="shared" si="5"/>
        <v>340</v>
      </c>
      <c r="MN13" s="48">
        <f t="shared" si="5"/>
        <v>341</v>
      </c>
      <c r="MO13" s="48">
        <f t="shared" si="5"/>
        <v>342</v>
      </c>
      <c r="MP13" s="48">
        <f t="shared" si="5"/>
        <v>343</v>
      </c>
      <c r="MQ13" s="48">
        <f t="shared" si="5"/>
        <v>344</v>
      </c>
      <c r="MR13" s="48">
        <f t="shared" si="5"/>
        <v>345</v>
      </c>
      <c r="MS13" s="48">
        <f t="shared" si="5"/>
        <v>346</v>
      </c>
      <c r="MT13" s="48">
        <f t="shared" si="5"/>
        <v>347</v>
      </c>
      <c r="MU13" s="48">
        <f t="shared" si="5"/>
        <v>348</v>
      </c>
      <c r="MV13" s="48">
        <f t="shared" si="5"/>
        <v>349</v>
      </c>
      <c r="MW13" s="48">
        <f t="shared" si="5"/>
        <v>350</v>
      </c>
      <c r="MX13" s="48">
        <f t="shared" si="5"/>
        <v>351</v>
      </c>
      <c r="MY13" s="48">
        <f t="shared" si="5"/>
        <v>352</v>
      </c>
      <c r="MZ13" s="48">
        <f t="shared" si="5"/>
        <v>353</v>
      </c>
      <c r="NA13" s="48">
        <f t="shared" si="5"/>
        <v>354</v>
      </c>
      <c r="NB13" s="48">
        <f t="shared" si="5"/>
        <v>355</v>
      </c>
      <c r="NC13" s="48">
        <f t="shared" si="5"/>
        <v>356</v>
      </c>
      <c r="ND13" s="48">
        <f t="shared" si="5"/>
        <v>357</v>
      </c>
      <c r="NE13" s="48">
        <f t="shared" si="5"/>
        <v>358</v>
      </c>
      <c r="NF13" s="48">
        <f t="shared" si="5"/>
        <v>359</v>
      </c>
      <c r="NG13" s="48">
        <f t="shared" si="5"/>
        <v>360</v>
      </c>
      <c r="NH13" s="48">
        <f t="shared" si="5"/>
        <v>361</v>
      </c>
      <c r="NI13" s="48">
        <f t="shared" si="5"/>
        <v>362</v>
      </c>
      <c r="NJ13" s="48">
        <f t="shared" si="5"/>
        <v>363</v>
      </c>
      <c r="NK13" s="48">
        <f t="shared" si="5"/>
        <v>364</v>
      </c>
      <c r="NL13" s="48">
        <f t="shared" si="5"/>
        <v>365</v>
      </c>
      <c r="NM13" s="48">
        <f t="shared" si="5"/>
        <v>366</v>
      </c>
      <c r="NN13" s="48">
        <f t="shared" si="5"/>
        <v>367</v>
      </c>
      <c r="NO13" s="48">
        <f t="shared" si="5"/>
        <v>368</v>
      </c>
      <c r="NP13" s="48">
        <f t="shared" si="5"/>
        <v>369</v>
      </c>
      <c r="NQ13" s="48">
        <f t="shared" si="5"/>
        <v>370</v>
      </c>
      <c r="NR13" s="48">
        <f t="shared" si="5"/>
        <v>371</v>
      </c>
      <c r="NS13" s="48">
        <f t="shared" si="5"/>
        <v>372</v>
      </c>
      <c r="NT13" s="48">
        <f t="shared" si="5"/>
        <v>373</v>
      </c>
      <c r="NU13" s="48">
        <f t="shared" si="5"/>
        <v>374</v>
      </c>
      <c r="NV13" s="48">
        <f t="shared" si="5"/>
        <v>375</v>
      </c>
      <c r="NW13" s="48">
        <f t="shared" si="5"/>
        <v>376</v>
      </c>
      <c r="NX13" s="48">
        <f t="shared" si="5"/>
        <v>377</v>
      </c>
      <c r="NY13" s="48">
        <f t="shared" si="5"/>
        <v>378</v>
      </c>
      <c r="NZ13" s="48">
        <f t="shared" si="5"/>
        <v>379</v>
      </c>
      <c r="OA13" s="48">
        <f t="shared" si="5"/>
        <v>380</v>
      </c>
      <c r="OB13" s="48">
        <f t="shared" si="5"/>
        <v>381</v>
      </c>
      <c r="OC13" s="48">
        <f t="shared" si="5"/>
        <v>382</v>
      </c>
      <c r="OD13" s="48">
        <f t="shared" si="5"/>
        <v>383</v>
      </c>
      <c r="OE13" s="48">
        <f t="shared" si="5"/>
        <v>384</v>
      </c>
      <c r="OF13" s="48">
        <f t="shared" si="5"/>
        <v>385</v>
      </c>
      <c r="OG13" s="48">
        <f t="shared" si="5"/>
        <v>386</v>
      </c>
      <c r="OH13" s="48">
        <f t="shared" ref="OH13:QS13" si="6">OG13+1</f>
        <v>387</v>
      </c>
      <c r="OI13" s="48">
        <f t="shared" si="6"/>
        <v>388</v>
      </c>
      <c r="OJ13" s="48">
        <f t="shared" si="6"/>
        <v>389</v>
      </c>
      <c r="OK13" s="48">
        <f t="shared" si="6"/>
        <v>390</v>
      </c>
      <c r="OL13" s="48">
        <f t="shared" si="6"/>
        <v>391</v>
      </c>
      <c r="OM13" s="48">
        <f t="shared" si="6"/>
        <v>392</v>
      </c>
      <c r="ON13" s="48">
        <f t="shared" si="6"/>
        <v>393</v>
      </c>
      <c r="OO13" s="48">
        <f t="shared" si="6"/>
        <v>394</v>
      </c>
      <c r="OP13" s="48">
        <f t="shared" si="6"/>
        <v>395</v>
      </c>
      <c r="OQ13" s="48">
        <f t="shared" si="6"/>
        <v>396</v>
      </c>
      <c r="OR13" s="48">
        <f t="shared" si="6"/>
        <v>397</v>
      </c>
      <c r="OS13" s="48">
        <f t="shared" si="6"/>
        <v>398</v>
      </c>
      <c r="OT13" s="48">
        <f t="shared" si="6"/>
        <v>399</v>
      </c>
      <c r="OU13" s="48">
        <f t="shared" si="6"/>
        <v>400</v>
      </c>
      <c r="OV13" s="48">
        <f t="shared" si="6"/>
        <v>401</v>
      </c>
      <c r="OW13" s="48">
        <f t="shared" si="6"/>
        <v>402</v>
      </c>
      <c r="OX13" s="48">
        <f t="shared" si="6"/>
        <v>403</v>
      </c>
      <c r="OY13" s="48">
        <f t="shared" si="6"/>
        <v>404</v>
      </c>
      <c r="OZ13" s="48">
        <f t="shared" si="6"/>
        <v>405</v>
      </c>
      <c r="PA13" s="48">
        <f t="shared" si="6"/>
        <v>406</v>
      </c>
      <c r="PB13" s="48">
        <f t="shared" si="6"/>
        <v>407</v>
      </c>
      <c r="PC13" s="48">
        <f t="shared" si="6"/>
        <v>408</v>
      </c>
      <c r="PD13" s="48">
        <f t="shared" si="6"/>
        <v>409</v>
      </c>
      <c r="PE13" s="48">
        <f t="shared" si="6"/>
        <v>410</v>
      </c>
      <c r="PF13" s="48">
        <f t="shared" si="6"/>
        <v>411</v>
      </c>
      <c r="PG13" s="48">
        <f t="shared" si="6"/>
        <v>412</v>
      </c>
      <c r="PH13" s="48">
        <f t="shared" si="6"/>
        <v>413</v>
      </c>
      <c r="PI13" s="48">
        <f t="shared" si="6"/>
        <v>414</v>
      </c>
      <c r="PJ13" s="48">
        <f t="shared" si="6"/>
        <v>415</v>
      </c>
      <c r="PK13" s="48">
        <f t="shared" si="6"/>
        <v>416</v>
      </c>
      <c r="PL13" s="48">
        <f t="shared" si="6"/>
        <v>417</v>
      </c>
      <c r="PM13" s="48">
        <f t="shared" si="6"/>
        <v>418</v>
      </c>
      <c r="PN13" s="48">
        <f t="shared" si="6"/>
        <v>419</v>
      </c>
      <c r="PO13" s="48">
        <f t="shared" si="6"/>
        <v>420</v>
      </c>
      <c r="PP13" s="48">
        <f t="shared" si="6"/>
        <v>421</v>
      </c>
      <c r="PQ13" s="48">
        <f t="shared" si="6"/>
        <v>422</v>
      </c>
      <c r="PR13" s="48">
        <f t="shared" si="6"/>
        <v>423</v>
      </c>
      <c r="PS13" s="48">
        <f t="shared" si="6"/>
        <v>424</v>
      </c>
      <c r="PT13" s="48">
        <f t="shared" si="6"/>
        <v>425</v>
      </c>
      <c r="PU13" s="48">
        <f t="shared" si="6"/>
        <v>426</v>
      </c>
      <c r="PV13" s="48">
        <f t="shared" si="6"/>
        <v>427</v>
      </c>
      <c r="PW13" s="48">
        <f t="shared" si="6"/>
        <v>428</v>
      </c>
      <c r="PX13" s="48">
        <f t="shared" si="6"/>
        <v>429</v>
      </c>
      <c r="PY13" s="48">
        <f t="shared" si="6"/>
        <v>430</v>
      </c>
      <c r="PZ13" s="48">
        <f t="shared" si="6"/>
        <v>431</v>
      </c>
      <c r="QA13" s="48">
        <f t="shared" si="6"/>
        <v>432</v>
      </c>
      <c r="QB13" s="48">
        <f t="shared" si="6"/>
        <v>433</v>
      </c>
      <c r="QC13" s="48">
        <f t="shared" si="6"/>
        <v>434</v>
      </c>
      <c r="QD13" s="48">
        <f t="shared" si="6"/>
        <v>435</v>
      </c>
      <c r="QE13" s="48">
        <f t="shared" si="6"/>
        <v>436</v>
      </c>
      <c r="QF13" s="48">
        <f t="shared" si="6"/>
        <v>437</v>
      </c>
      <c r="QG13" s="48">
        <f t="shared" si="6"/>
        <v>438</v>
      </c>
      <c r="QH13" s="48">
        <f t="shared" si="6"/>
        <v>439</v>
      </c>
      <c r="QI13" s="48">
        <f t="shared" si="6"/>
        <v>440</v>
      </c>
      <c r="QJ13" s="48">
        <f t="shared" si="6"/>
        <v>441</v>
      </c>
      <c r="QK13" s="48">
        <f t="shared" si="6"/>
        <v>442</v>
      </c>
      <c r="QL13" s="48">
        <f t="shared" si="6"/>
        <v>443</v>
      </c>
      <c r="QM13" s="48">
        <f t="shared" si="6"/>
        <v>444</v>
      </c>
      <c r="QN13" s="48">
        <f t="shared" si="6"/>
        <v>445</v>
      </c>
      <c r="QO13" s="48">
        <f t="shared" si="6"/>
        <v>446</v>
      </c>
      <c r="QP13" s="48">
        <f t="shared" si="6"/>
        <v>447</v>
      </c>
      <c r="QQ13" s="48">
        <f t="shared" si="6"/>
        <v>448</v>
      </c>
      <c r="QR13" s="48">
        <f t="shared" si="6"/>
        <v>449</v>
      </c>
      <c r="QS13" s="48">
        <f t="shared" si="6"/>
        <v>450</v>
      </c>
      <c r="QT13" s="48">
        <f t="shared" ref="QT13:SW13" si="7">QS13+1</f>
        <v>451</v>
      </c>
      <c r="QU13" s="48">
        <f t="shared" si="7"/>
        <v>452</v>
      </c>
      <c r="QV13" s="48">
        <f t="shared" si="7"/>
        <v>453</v>
      </c>
      <c r="QW13" s="48">
        <f t="shared" si="7"/>
        <v>454</v>
      </c>
      <c r="QX13" s="48">
        <f t="shared" si="7"/>
        <v>455</v>
      </c>
      <c r="QY13" s="48">
        <f t="shared" si="7"/>
        <v>456</v>
      </c>
      <c r="QZ13" s="48">
        <f t="shared" si="7"/>
        <v>457</v>
      </c>
      <c r="RA13" s="48">
        <f t="shared" si="7"/>
        <v>458</v>
      </c>
      <c r="RB13" s="48">
        <f t="shared" si="7"/>
        <v>459</v>
      </c>
      <c r="RC13" s="48">
        <f t="shared" si="7"/>
        <v>460</v>
      </c>
      <c r="RD13" s="48">
        <f t="shared" si="7"/>
        <v>461</v>
      </c>
      <c r="RE13" s="48">
        <f t="shared" si="7"/>
        <v>462</v>
      </c>
      <c r="RF13" s="48">
        <f t="shared" si="7"/>
        <v>463</v>
      </c>
      <c r="RG13" s="48">
        <f t="shared" si="7"/>
        <v>464</v>
      </c>
      <c r="RH13" s="48">
        <f t="shared" si="7"/>
        <v>465</v>
      </c>
      <c r="RI13" s="48">
        <f t="shared" si="7"/>
        <v>466</v>
      </c>
      <c r="RJ13" s="48">
        <f t="shared" si="7"/>
        <v>467</v>
      </c>
      <c r="RK13" s="48">
        <f t="shared" si="7"/>
        <v>468</v>
      </c>
      <c r="RL13" s="48">
        <f t="shared" si="7"/>
        <v>469</v>
      </c>
      <c r="RM13" s="48">
        <f t="shared" si="7"/>
        <v>470</v>
      </c>
      <c r="RN13" s="48">
        <f t="shared" si="7"/>
        <v>471</v>
      </c>
      <c r="RO13" s="48">
        <f t="shared" si="7"/>
        <v>472</v>
      </c>
      <c r="RP13" s="48">
        <f t="shared" si="7"/>
        <v>473</v>
      </c>
      <c r="RQ13" s="48">
        <f t="shared" si="7"/>
        <v>474</v>
      </c>
      <c r="RR13" s="48">
        <f t="shared" si="7"/>
        <v>475</v>
      </c>
      <c r="RS13" s="48">
        <f t="shared" si="7"/>
        <v>476</v>
      </c>
      <c r="RT13" s="48">
        <f t="shared" si="7"/>
        <v>477</v>
      </c>
      <c r="RU13" s="48">
        <f t="shared" si="7"/>
        <v>478</v>
      </c>
      <c r="RV13" s="48">
        <f t="shared" si="7"/>
        <v>479</v>
      </c>
      <c r="RW13" s="48">
        <f t="shared" si="7"/>
        <v>480</v>
      </c>
      <c r="RX13" s="48">
        <f t="shared" si="7"/>
        <v>481</v>
      </c>
      <c r="RY13" s="48">
        <f t="shared" si="7"/>
        <v>482</v>
      </c>
      <c r="RZ13" s="48">
        <f t="shared" si="7"/>
        <v>483</v>
      </c>
      <c r="SA13" s="48">
        <f t="shared" si="7"/>
        <v>484</v>
      </c>
      <c r="SB13" s="48">
        <f t="shared" si="7"/>
        <v>485</v>
      </c>
      <c r="SC13" s="48">
        <f t="shared" si="7"/>
        <v>486</v>
      </c>
      <c r="SD13" s="48">
        <f t="shared" si="7"/>
        <v>487</v>
      </c>
      <c r="SE13" s="48">
        <f t="shared" si="7"/>
        <v>488</v>
      </c>
      <c r="SF13" s="48">
        <f t="shared" si="7"/>
        <v>489</v>
      </c>
      <c r="SG13" s="48">
        <f t="shared" si="7"/>
        <v>490</v>
      </c>
      <c r="SH13" s="48">
        <f t="shared" si="7"/>
        <v>491</v>
      </c>
      <c r="SI13" s="48">
        <f t="shared" si="7"/>
        <v>492</v>
      </c>
      <c r="SJ13" s="48">
        <f t="shared" si="7"/>
        <v>493</v>
      </c>
      <c r="SK13" s="48">
        <f t="shared" si="7"/>
        <v>494</v>
      </c>
      <c r="SL13" s="48">
        <f t="shared" si="7"/>
        <v>495</v>
      </c>
      <c r="SM13" s="48">
        <f t="shared" si="7"/>
        <v>496</v>
      </c>
      <c r="SN13" s="48">
        <f t="shared" si="7"/>
        <v>497</v>
      </c>
      <c r="SO13" s="48">
        <f t="shared" si="7"/>
        <v>498</v>
      </c>
      <c r="SP13" s="48">
        <f t="shared" si="7"/>
        <v>499</v>
      </c>
      <c r="SQ13" s="48">
        <f t="shared" si="7"/>
        <v>500</v>
      </c>
      <c r="SR13" s="48">
        <f t="shared" si="7"/>
        <v>501</v>
      </c>
      <c r="SS13" s="48">
        <f t="shared" si="7"/>
        <v>502</v>
      </c>
      <c r="ST13" s="48">
        <f t="shared" si="7"/>
        <v>503</v>
      </c>
      <c r="SU13" s="48">
        <f t="shared" si="7"/>
        <v>504</v>
      </c>
      <c r="SV13" s="48">
        <f t="shared" si="7"/>
        <v>505</v>
      </c>
      <c r="SW13" s="48">
        <f t="shared" si="7"/>
        <v>506</v>
      </c>
    </row>
    <row r="14" spans="3:517" ht="20.399999999999999" x14ac:dyDescent="0.45">
      <c r="C14" s="15"/>
      <c r="D14" s="91" t="s">
        <v>50</v>
      </c>
      <c r="E14" s="92"/>
      <c r="F14" s="92"/>
      <c r="G14" s="92"/>
      <c r="H14" s="92"/>
      <c r="I14" s="92"/>
      <c r="J14" s="92"/>
      <c r="K14" s="69"/>
      <c r="L14" s="2" t="str">
        <f>TEXT(L16,"MMM")</f>
        <v>may</v>
      </c>
      <c r="M14" s="1" t="str">
        <f>IFERROR(IF(MONTH(M16)=MONTH(L16),"",TEXT(M16,"MMM")),"")</f>
        <v/>
      </c>
      <c r="N14" s="1" t="str">
        <f t="shared" ref="N14:BY14" si="8">IFERROR(IF(MONTH(N16)=MONTH(M16),"",TEXT(N16,"MMM")),"")</f>
        <v/>
      </c>
      <c r="O14" s="1" t="str">
        <f t="shared" si="8"/>
        <v/>
      </c>
      <c r="P14" s="1" t="str">
        <f t="shared" si="8"/>
        <v/>
      </c>
      <c r="Q14" s="1" t="str">
        <f t="shared" si="8"/>
        <v/>
      </c>
      <c r="R14" s="1" t="str">
        <f t="shared" si="8"/>
        <v/>
      </c>
      <c r="S14" s="1" t="str">
        <f t="shared" si="8"/>
        <v/>
      </c>
      <c r="T14" s="1" t="str">
        <f t="shared" si="8"/>
        <v/>
      </c>
      <c r="U14" s="1" t="str">
        <f t="shared" si="8"/>
        <v/>
      </c>
      <c r="V14" s="1" t="str">
        <f t="shared" si="8"/>
        <v/>
      </c>
      <c r="W14" s="1" t="str">
        <f t="shared" si="8"/>
        <v/>
      </c>
      <c r="X14" s="1" t="str">
        <f t="shared" si="8"/>
        <v/>
      </c>
      <c r="Y14" s="1" t="str">
        <f t="shared" si="8"/>
        <v/>
      </c>
      <c r="Z14" s="1" t="str">
        <f t="shared" si="8"/>
        <v/>
      </c>
      <c r="AA14" s="1" t="str">
        <f t="shared" si="8"/>
        <v/>
      </c>
      <c r="AB14" s="1" t="str">
        <f t="shared" si="8"/>
        <v/>
      </c>
      <c r="AC14" s="1" t="str">
        <f t="shared" si="8"/>
        <v/>
      </c>
      <c r="AD14" s="1" t="str">
        <f t="shared" si="8"/>
        <v/>
      </c>
      <c r="AE14" s="1" t="str">
        <f t="shared" si="8"/>
        <v/>
      </c>
      <c r="AF14" s="1" t="str">
        <f t="shared" si="8"/>
        <v/>
      </c>
      <c r="AG14" s="1" t="str">
        <f t="shared" si="8"/>
        <v/>
      </c>
      <c r="AH14" s="1" t="str">
        <f t="shared" si="8"/>
        <v/>
      </c>
      <c r="AI14" s="1" t="str">
        <f t="shared" si="8"/>
        <v/>
      </c>
      <c r="AJ14" s="1" t="str">
        <f t="shared" si="8"/>
        <v/>
      </c>
      <c r="AK14" s="1" t="str">
        <f t="shared" si="8"/>
        <v/>
      </c>
      <c r="AL14" s="1" t="str">
        <f t="shared" si="8"/>
        <v/>
      </c>
      <c r="AM14" s="1" t="str">
        <f t="shared" si="8"/>
        <v/>
      </c>
      <c r="AN14" s="1" t="str">
        <f t="shared" si="8"/>
        <v/>
      </c>
      <c r="AO14" s="1" t="str">
        <f t="shared" si="8"/>
        <v/>
      </c>
      <c r="AP14" s="1" t="str">
        <f t="shared" si="8"/>
        <v/>
      </c>
      <c r="AQ14" s="2" t="str">
        <f t="shared" si="8"/>
        <v/>
      </c>
      <c r="AR14" s="1" t="str">
        <f t="shared" si="8"/>
        <v/>
      </c>
      <c r="AS14" s="1" t="str">
        <f t="shared" si="8"/>
        <v/>
      </c>
      <c r="AT14" s="1" t="str">
        <f t="shared" si="8"/>
        <v/>
      </c>
      <c r="AU14" s="1" t="str">
        <f t="shared" si="8"/>
        <v/>
      </c>
      <c r="AV14" s="1" t="str">
        <f t="shared" si="8"/>
        <v/>
      </c>
      <c r="AW14" s="1" t="str">
        <f t="shared" si="8"/>
        <v/>
      </c>
      <c r="AX14" s="1" t="str">
        <f t="shared" si="8"/>
        <v/>
      </c>
      <c r="AY14" s="1" t="str">
        <f t="shared" si="8"/>
        <v/>
      </c>
      <c r="AZ14" s="1" t="str">
        <f t="shared" si="8"/>
        <v/>
      </c>
      <c r="BA14" s="1" t="str">
        <f t="shared" si="8"/>
        <v/>
      </c>
      <c r="BB14" s="1" t="str">
        <f t="shared" si="8"/>
        <v/>
      </c>
      <c r="BC14" s="1" t="str">
        <f t="shared" si="8"/>
        <v/>
      </c>
      <c r="BD14" s="1" t="str">
        <f t="shared" si="8"/>
        <v/>
      </c>
      <c r="BE14" s="1" t="str">
        <f t="shared" si="8"/>
        <v/>
      </c>
      <c r="BF14" s="1" t="str">
        <f t="shared" si="8"/>
        <v/>
      </c>
      <c r="BG14" s="1" t="str">
        <f t="shared" si="8"/>
        <v/>
      </c>
      <c r="BH14" s="1" t="str">
        <f t="shared" si="8"/>
        <v/>
      </c>
      <c r="BI14" s="1" t="str">
        <f t="shared" si="8"/>
        <v/>
      </c>
      <c r="BJ14" s="1" t="str">
        <f t="shared" si="8"/>
        <v/>
      </c>
      <c r="BK14" s="1" t="str">
        <f t="shared" si="8"/>
        <v/>
      </c>
      <c r="BL14" s="1" t="str">
        <f t="shared" si="8"/>
        <v/>
      </c>
      <c r="BM14" s="1" t="str">
        <f t="shared" si="8"/>
        <v/>
      </c>
      <c r="BN14" s="1" t="str">
        <f t="shared" si="8"/>
        <v/>
      </c>
      <c r="BO14" s="1" t="str">
        <f t="shared" si="8"/>
        <v/>
      </c>
      <c r="BP14" s="1" t="str">
        <f t="shared" si="8"/>
        <v/>
      </c>
      <c r="BQ14" s="1" t="str">
        <f t="shared" si="8"/>
        <v/>
      </c>
      <c r="BR14" s="1" t="str">
        <f t="shared" si="8"/>
        <v/>
      </c>
      <c r="BS14" s="1" t="str">
        <f t="shared" si="8"/>
        <v/>
      </c>
      <c r="BT14" s="1" t="str">
        <f t="shared" si="8"/>
        <v/>
      </c>
      <c r="BU14" s="1" t="str">
        <f t="shared" si="8"/>
        <v/>
      </c>
      <c r="BV14" s="1" t="str">
        <f t="shared" si="8"/>
        <v/>
      </c>
      <c r="BW14" s="1" t="str">
        <f t="shared" si="8"/>
        <v/>
      </c>
      <c r="BX14" s="1" t="str">
        <f t="shared" si="8"/>
        <v/>
      </c>
      <c r="BY14" s="1" t="str">
        <f t="shared" si="8"/>
        <v/>
      </c>
      <c r="BZ14" s="1" t="str">
        <f t="shared" ref="BZ14:EK14" si="9">IFERROR(IF(MONTH(BZ16)=MONTH(BY16),"",TEXT(BZ16,"MMM")),"")</f>
        <v/>
      </c>
      <c r="CA14" s="1" t="str">
        <f t="shared" si="9"/>
        <v/>
      </c>
      <c r="CB14" s="1" t="str">
        <f t="shared" si="9"/>
        <v/>
      </c>
      <c r="CC14" s="1" t="str">
        <f t="shared" si="9"/>
        <v/>
      </c>
      <c r="CD14" s="1" t="str">
        <f t="shared" si="9"/>
        <v/>
      </c>
      <c r="CE14" s="1" t="str">
        <f t="shared" si="9"/>
        <v/>
      </c>
      <c r="CF14" s="1" t="str">
        <f t="shared" si="9"/>
        <v/>
      </c>
      <c r="CG14" s="1" t="str">
        <f t="shared" si="9"/>
        <v/>
      </c>
      <c r="CH14" s="1" t="str">
        <f t="shared" si="9"/>
        <v/>
      </c>
      <c r="CI14" s="1" t="str">
        <f t="shared" si="9"/>
        <v/>
      </c>
      <c r="CJ14" s="1" t="str">
        <f t="shared" si="9"/>
        <v/>
      </c>
      <c r="CK14" s="1" t="str">
        <f t="shared" si="9"/>
        <v/>
      </c>
      <c r="CL14" s="1" t="str">
        <f t="shared" si="9"/>
        <v/>
      </c>
      <c r="CM14" s="1" t="str">
        <f t="shared" si="9"/>
        <v/>
      </c>
      <c r="CN14" s="1" t="str">
        <f t="shared" si="9"/>
        <v/>
      </c>
      <c r="CO14" s="1" t="str">
        <f t="shared" si="9"/>
        <v/>
      </c>
      <c r="CP14" s="1" t="str">
        <f t="shared" si="9"/>
        <v/>
      </c>
      <c r="CQ14" s="1" t="str">
        <f t="shared" si="9"/>
        <v/>
      </c>
      <c r="CR14" s="1" t="str">
        <f t="shared" si="9"/>
        <v/>
      </c>
      <c r="CS14" s="1" t="str">
        <f t="shared" si="9"/>
        <v/>
      </c>
      <c r="CT14" s="1" t="str">
        <f t="shared" si="9"/>
        <v/>
      </c>
      <c r="CU14" s="1" t="str">
        <f t="shared" si="9"/>
        <v/>
      </c>
      <c r="CV14" s="1" t="str">
        <f t="shared" si="9"/>
        <v/>
      </c>
      <c r="CW14" s="1" t="str">
        <f t="shared" si="9"/>
        <v/>
      </c>
      <c r="CX14" s="1" t="str">
        <f t="shared" si="9"/>
        <v/>
      </c>
      <c r="CY14" s="1" t="str">
        <f t="shared" si="9"/>
        <v/>
      </c>
      <c r="CZ14" s="1" t="str">
        <f t="shared" si="9"/>
        <v/>
      </c>
      <c r="DA14" s="1" t="str">
        <f t="shared" si="9"/>
        <v/>
      </c>
      <c r="DB14" s="1" t="str">
        <f t="shared" si="9"/>
        <v/>
      </c>
      <c r="DC14" s="1" t="str">
        <f t="shared" si="9"/>
        <v/>
      </c>
      <c r="DD14" s="1" t="str">
        <f t="shared" si="9"/>
        <v/>
      </c>
      <c r="DE14" s="1" t="str">
        <f t="shared" si="9"/>
        <v/>
      </c>
      <c r="DF14" s="1" t="str">
        <f t="shared" si="9"/>
        <v/>
      </c>
      <c r="DG14" s="1" t="str">
        <f t="shared" si="9"/>
        <v/>
      </c>
      <c r="DH14" s="1" t="str">
        <f t="shared" si="9"/>
        <v/>
      </c>
      <c r="DI14" s="1" t="str">
        <f t="shared" si="9"/>
        <v/>
      </c>
      <c r="DJ14" s="1" t="str">
        <f t="shared" si="9"/>
        <v/>
      </c>
      <c r="DK14" s="1" t="str">
        <f t="shared" si="9"/>
        <v/>
      </c>
      <c r="DL14" s="1" t="str">
        <f t="shared" si="9"/>
        <v/>
      </c>
      <c r="DM14" s="1" t="str">
        <f t="shared" si="9"/>
        <v/>
      </c>
      <c r="DN14" s="1" t="str">
        <f t="shared" si="9"/>
        <v/>
      </c>
      <c r="DO14" s="1" t="str">
        <f t="shared" si="9"/>
        <v/>
      </c>
      <c r="DP14" s="1" t="str">
        <f t="shared" si="9"/>
        <v/>
      </c>
      <c r="DQ14" s="1" t="str">
        <f t="shared" si="9"/>
        <v/>
      </c>
      <c r="DR14" s="1" t="str">
        <f t="shared" si="9"/>
        <v/>
      </c>
      <c r="DS14" s="1" t="str">
        <f t="shared" si="9"/>
        <v/>
      </c>
      <c r="DT14" s="1" t="str">
        <f t="shared" si="9"/>
        <v/>
      </c>
      <c r="DU14" s="1" t="str">
        <f t="shared" si="9"/>
        <v/>
      </c>
      <c r="DV14" s="1" t="str">
        <f t="shared" si="9"/>
        <v/>
      </c>
      <c r="DW14" s="1" t="str">
        <f t="shared" si="9"/>
        <v/>
      </c>
      <c r="DX14" s="1" t="str">
        <f t="shared" si="9"/>
        <v/>
      </c>
      <c r="DY14" s="1" t="str">
        <f t="shared" si="9"/>
        <v/>
      </c>
      <c r="DZ14" s="1" t="str">
        <f t="shared" si="9"/>
        <v/>
      </c>
      <c r="EA14" s="1" t="str">
        <f t="shared" si="9"/>
        <v/>
      </c>
      <c r="EB14" s="1" t="str">
        <f t="shared" si="9"/>
        <v/>
      </c>
      <c r="EC14" s="1" t="str">
        <f t="shared" si="9"/>
        <v/>
      </c>
      <c r="ED14" s="1" t="str">
        <f t="shared" si="9"/>
        <v/>
      </c>
      <c r="EE14" s="1" t="str">
        <f t="shared" si="9"/>
        <v/>
      </c>
      <c r="EF14" s="1" t="str">
        <f t="shared" si="9"/>
        <v/>
      </c>
      <c r="EG14" s="1" t="str">
        <f t="shared" si="9"/>
        <v/>
      </c>
      <c r="EH14" s="1" t="str">
        <f t="shared" si="9"/>
        <v/>
      </c>
      <c r="EI14" s="1" t="str">
        <f t="shared" si="9"/>
        <v/>
      </c>
      <c r="EJ14" s="1" t="str">
        <f t="shared" si="9"/>
        <v/>
      </c>
      <c r="EK14" s="1" t="str">
        <f t="shared" si="9"/>
        <v/>
      </c>
      <c r="EL14" s="1" t="str">
        <f t="shared" ref="EL14:GW14" si="10">IFERROR(IF(MONTH(EL16)=MONTH(EK16),"",TEXT(EL16,"MMM")),"")</f>
        <v/>
      </c>
      <c r="EM14" s="1" t="str">
        <f t="shared" si="10"/>
        <v/>
      </c>
      <c r="EN14" s="1" t="str">
        <f t="shared" si="10"/>
        <v/>
      </c>
      <c r="EO14" s="1" t="str">
        <f t="shared" si="10"/>
        <v/>
      </c>
      <c r="EP14" s="1" t="str">
        <f t="shared" si="10"/>
        <v/>
      </c>
      <c r="EQ14" s="1" t="str">
        <f t="shared" si="10"/>
        <v/>
      </c>
      <c r="ER14" s="1" t="str">
        <f t="shared" si="10"/>
        <v/>
      </c>
      <c r="ES14" s="1" t="str">
        <f t="shared" si="10"/>
        <v/>
      </c>
      <c r="ET14" s="1" t="str">
        <f t="shared" si="10"/>
        <v/>
      </c>
      <c r="EU14" s="1" t="str">
        <f t="shared" si="10"/>
        <v/>
      </c>
      <c r="EV14" s="1" t="str">
        <f t="shared" si="10"/>
        <v/>
      </c>
      <c r="EW14" s="1" t="str">
        <f t="shared" si="10"/>
        <v/>
      </c>
      <c r="EX14" s="1" t="str">
        <f t="shared" si="10"/>
        <v/>
      </c>
      <c r="EY14" s="1" t="str">
        <f t="shared" si="10"/>
        <v/>
      </c>
      <c r="EZ14" s="1" t="str">
        <f t="shared" si="10"/>
        <v/>
      </c>
      <c r="FA14" s="1" t="str">
        <f t="shared" si="10"/>
        <v/>
      </c>
      <c r="FB14" s="1" t="str">
        <f t="shared" si="10"/>
        <v/>
      </c>
      <c r="FC14" s="1" t="str">
        <f t="shared" si="10"/>
        <v/>
      </c>
      <c r="FD14" s="1" t="str">
        <f t="shared" si="10"/>
        <v/>
      </c>
      <c r="FE14" s="1" t="str">
        <f t="shared" si="10"/>
        <v/>
      </c>
      <c r="FF14" s="1" t="str">
        <f t="shared" si="10"/>
        <v/>
      </c>
      <c r="FG14" s="1" t="str">
        <f t="shared" si="10"/>
        <v/>
      </c>
      <c r="FH14" s="1" t="str">
        <f t="shared" si="10"/>
        <v/>
      </c>
      <c r="FI14" s="1" t="str">
        <f t="shared" si="10"/>
        <v/>
      </c>
      <c r="FJ14" s="1" t="str">
        <f t="shared" si="10"/>
        <v/>
      </c>
      <c r="FK14" s="1" t="str">
        <f t="shared" si="10"/>
        <v/>
      </c>
      <c r="FL14" s="1" t="str">
        <f t="shared" si="10"/>
        <v/>
      </c>
      <c r="FM14" s="1" t="str">
        <f t="shared" si="10"/>
        <v/>
      </c>
      <c r="FN14" s="1" t="str">
        <f t="shared" si="10"/>
        <v/>
      </c>
      <c r="FO14" s="1" t="str">
        <f t="shared" si="10"/>
        <v/>
      </c>
      <c r="FP14" s="1" t="str">
        <f t="shared" si="10"/>
        <v/>
      </c>
      <c r="FQ14" s="1" t="str">
        <f t="shared" si="10"/>
        <v/>
      </c>
      <c r="FR14" s="1" t="str">
        <f t="shared" si="10"/>
        <v/>
      </c>
      <c r="FS14" s="1" t="str">
        <f t="shared" si="10"/>
        <v/>
      </c>
      <c r="FT14" s="1" t="str">
        <f t="shared" si="10"/>
        <v/>
      </c>
      <c r="FU14" s="1" t="str">
        <f t="shared" si="10"/>
        <v/>
      </c>
      <c r="FV14" s="1" t="str">
        <f t="shared" si="10"/>
        <v/>
      </c>
      <c r="FW14" s="1" t="str">
        <f t="shared" si="10"/>
        <v/>
      </c>
      <c r="FX14" s="1" t="str">
        <f t="shared" si="10"/>
        <v/>
      </c>
      <c r="FY14" s="1" t="str">
        <f t="shared" si="10"/>
        <v/>
      </c>
      <c r="FZ14" s="1" t="str">
        <f t="shared" si="10"/>
        <v/>
      </c>
      <c r="GA14" s="1" t="str">
        <f t="shared" si="10"/>
        <v/>
      </c>
      <c r="GB14" s="1" t="str">
        <f t="shared" si="10"/>
        <v/>
      </c>
      <c r="GC14" s="1" t="str">
        <f t="shared" si="10"/>
        <v/>
      </c>
      <c r="GD14" s="1" t="str">
        <f t="shared" si="10"/>
        <v/>
      </c>
      <c r="GE14" s="1" t="str">
        <f t="shared" si="10"/>
        <v/>
      </c>
      <c r="GF14" s="1" t="str">
        <f t="shared" si="10"/>
        <v/>
      </c>
      <c r="GG14" s="1" t="str">
        <f t="shared" si="10"/>
        <v/>
      </c>
      <c r="GH14" s="1" t="str">
        <f t="shared" si="10"/>
        <v/>
      </c>
      <c r="GI14" s="1" t="str">
        <f t="shared" si="10"/>
        <v/>
      </c>
      <c r="GJ14" s="1" t="str">
        <f t="shared" si="10"/>
        <v/>
      </c>
      <c r="GK14" s="1" t="str">
        <f t="shared" si="10"/>
        <v/>
      </c>
      <c r="GL14" s="1" t="str">
        <f t="shared" si="10"/>
        <v/>
      </c>
      <c r="GM14" s="1" t="str">
        <f t="shared" si="10"/>
        <v/>
      </c>
      <c r="GN14" s="1" t="str">
        <f t="shared" si="10"/>
        <v/>
      </c>
      <c r="GO14" s="1" t="str">
        <f t="shared" si="10"/>
        <v/>
      </c>
      <c r="GP14" s="1" t="str">
        <f t="shared" si="10"/>
        <v/>
      </c>
      <c r="GQ14" s="1" t="str">
        <f t="shared" si="10"/>
        <v/>
      </c>
      <c r="GR14" s="1" t="str">
        <f t="shared" si="10"/>
        <v/>
      </c>
      <c r="GS14" s="1" t="str">
        <f t="shared" si="10"/>
        <v/>
      </c>
      <c r="GT14" s="1" t="str">
        <f t="shared" si="10"/>
        <v/>
      </c>
      <c r="GU14" s="1" t="str">
        <f t="shared" si="10"/>
        <v/>
      </c>
      <c r="GV14" s="1" t="str">
        <f t="shared" si="10"/>
        <v/>
      </c>
      <c r="GW14" s="1" t="str">
        <f t="shared" si="10"/>
        <v/>
      </c>
      <c r="GX14" s="1" t="str">
        <f t="shared" ref="GX14:JI14" si="11">IFERROR(IF(MONTH(GX16)=MONTH(GW16),"",TEXT(GX16,"MMM")),"")</f>
        <v/>
      </c>
      <c r="GY14" s="1" t="str">
        <f t="shared" si="11"/>
        <v/>
      </c>
      <c r="GZ14" s="1" t="str">
        <f t="shared" si="11"/>
        <v/>
      </c>
      <c r="HA14" s="1" t="str">
        <f t="shared" si="11"/>
        <v/>
      </c>
      <c r="HB14" s="1" t="str">
        <f t="shared" si="11"/>
        <v/>
      </c>
      <c r="HC14" s="1" t="str">
        <f t="shared" si="11"/>
        <v/>
      </c>
      <c r="HD14" s="1" t="str">
        <f t="shared" si="11"/>
        <v/>
      </c>
      <c r="HE14" s="1" t="str">
        <f t="shared" si="11"/>
        <v/>
      </c>
      <c r="HF14" s="1" t="str">
        <f t="shared" si="11"/>
        <v/>
      </c>
      <c r="HG14" s="1" t="str">
        <f t="shared" si="11"/>
        <v/>
      </c>
      <c r="HH14" s="1" t="str">
        <f t="shared" si="11"/>
        <v/>
      </c>
      <c r="HI14" s="1" t="str">
        <f t="shared" si="11"/>
        <v/>
      </c>
      <c r="HJ14" s="1" t="str">
        <f t="shared" si="11"/>
        <v/>
      </c>
      <c r="HK14" s="1" t="str">
        <f t="shared" si="11"/>
        <v/>
      </c>
      <c r="HL14" s="1" t="str">
        <f t="shared" si="11"/>
        <v/>
      </c>
      <c r="HM14" s="1" t="str">
        <f t="shared" si="11"/>
        <v/>
      </c>
      <c r="HN14" s="1" t="str">
        <f t="shared" si="11"/>
        <v/>
      </c>
      <c r="HO14" s="1" t="str">
        <f t="shared" si="11"/>
        <v/>
      </c>
      <c r="HP14" s="1" t="str">
        <f t="shared" si="11"/>
        <v/>
      </c>
      <c r="HQ14" s="1" t="str">
        <f t="shared" si="11"/>
        <v/>
      </c>
      <c r="HR14" s="1" t="str">
        <f t="shared" si="11"/>
        <v/>
      </c>
      <c r="HS14" s="1" t="str">
        <f t="shared" si="11"/>
        <v/>
      </c>
      <c r="HT14" s="1" t="str">
        <f t="shared" si="11"/>
        <v/>
      </c>
      <c r="HU14" s="1" t="str">
        <f t="shared" si="11"/>
        <v/>
      </c>
      <c r="HV14" s="1" t="str">
        <f t="shared" si="11"/>
        <v/>
      </c>
      <c r="HW14" s="1" t="str">
        <f t="shared" si="11"/>
        <v/>
      </c>
      <c r="HX14" s="1" t="str">
        <f t="shared" si="11"/>
        <v/>
      </c>
      <c r="HY14" s="1" t="str">
        <f t="shared" si="11"/>
        <v/>
      </c>
      <c r="HZ14" s="1" t="str">
        <f t="shared" si="11"/>
        <v/>
      </c>
      <c r="IA14" s="1" t="str">
        <f t="shared" si="11"/>
        <v/>
      </c>
      <c r="IB14" s="1" t="str">
        <f t="shared" si="11"/>
        <v/>
      </c>
      <c r="IC14" s="1" t="str">
        <f t="shared" si="11"/>
        <v/>
      </c>
      <c r="ID14" s="1" t="str">
        <f t="shared" si="11"/>
        <v/>
      </c>
      <c r="IE14" s="1" t="str">
        <f t="shared" si="11"/>
        <v/>
      </c>
      <c r="IF14" s="1" t="str">
        <f t="shared" si="11"/>
        <v/>
      </c>
      <c r="IG14" s="1" t="str">
        <f t="shared" si="11"/>
        <v/>
      </c>
      <c r="IH14" s="1" t="str">
        <f t="shared" si="11"/>
        <v/>
      </c>
      <c r="II14" s="1" t="str">
        <f t="shared" si="11"/>
        <v/>
      </c>
      <c r="IJ14" s="1" t="str">
        <f t="shared" si="11"/>
        <v/>
      </c>
      <c r="IK14" s="1" t="str">
        <f t="shared" si="11"/>
        <v/>
      </c>
      <c r="IL14" s="1" t="str">
        <f t="shared" si="11"/>
        <v/>
      </c>
      <c r="IM14" s="1" t="str">
        <f t="shared" si="11"/>
        <v/>
      </c>
      <c r="IN14" s="1" t="str">
        <f t="shared" si="11"/>
        <v/>
      </c>
      <c r="IO14" s="1" t="str">
        <f t="shared" si="11"/>
        <v/>
      </c>
      <c r="IP14" s="1" t="str">
        <f t="shared" si="11"/>
        <v/>
      </c>
      <c r="IQ14" s="1" t="str">
        <f t="shared" si="11"/>
        <v/>
      </c>
      <c r="IR14" s="1" t="str">
        <f t="shared" si="11"/>
        <v/>
      </c>
      <c r="IS14" s="1" t="str">
        <f t="shared" si="11"/>
        <v/>
      </c>
      <c r="IT14" s="1" t="str">
        <f t="shared" si="11"/>
        <v/>
      </c>
      <c r="IU14" s="1" t="str">
        <f t="shared" si="11"/>
        <v/>
      </c>
      <c r="IV14" s="1" t="str">
        <f t="shared" si="11"/>
        <v/>
      </c>
      <c r="IW14" s="1" t="str">
        <f t="shared" si="11"/>
        <v/>
      </c>
      <c r="IX14" s="1" t="str">
        <f t="shared" si="11"/>
        <v/>
      </c>
      <c r="IY14" s="1" t="str">
        <f t="shared" si="11"/>
        <v/>
      </c>
      <c r="IZ14" s="1" t="str">
        <f t="shared" si="11"/>
        <v/>
      </c>
      <c r="JA14" s="1" t="str">
        <f t="shared" si="11"/>
        <v/>
      </c>
      <c r="JB14" s="1" t="str">
        <f t="shared" si="11"/>
        <v/>
      </c>
      <c r="JC14" s="1" t="str">
        <f t="shared" si="11"/>
        <v/>
      </c>
      <c r="JD14" s="1" t="str">
        <f t="shared" si="11"/>
        <v/>
      </c>
      <c r="JE14" s="1" t="str">
        <f t="shared" si="11"/>
        <v/>
      </c>
      <c r="JF14" s="1" t="str">
        <f t="shared" si="11"/>
        <v/>
      </c>
      <c r="JG14" s="1" t="str">
        <f t="shared" si="11"/>
        <v/>
      </c>
      <c r="JH14" s="1" t="str">
        <f t="shared" si="11"/>
        <v/>
      </c>
      <c r="JI14" s="1" t="str">
        <f t="shared" si="11"/>
        <v/>
      </c>
      <c r="JJ14" s="1" t="str">
        <f t="shared" ref="JJ14:LU14" si="12">IFERROR(IF(MONTH(JJ16)=MONTH(JI16),"",TEXT(JJ16,"MMM")),"")</f>
        <v/>
      </c>
      <c r="JK14" s="1" t="str">
        <f t="shared" si="12"/>
        <v/>
      </c>
      <c r="JL14" s="1" t="str">
        <f t="shared" si="12"/>
        <v/>
      </c>
      <c r="JM14" s="1" t="str">
        <f t="shared" si="12"/>
        <v/>
      </c>
      <c r="JN14" s="1" t="str">
        <f t="shared" si="12"/>
        <v/>
      </c>
      <c r="JO14" s="1" t="str">
        <f t="shared" si="12"/>
        <v/>
      </c>
      <c r="JP14" s="1" t="str">
        <f t="shared" si="12"/>
        <v/>
      </c>
      <c r="JQ14" s="1" t="str">
        <f t="shared" si="12"/>
        <v/>
      </c>
      <c r="JR14" s="1" t="str">
        <f t="shared" si="12"/>
        <v/>
      </c>
      <c r="JS14" s="1" t="str">
        <f t="shared" si="12"/>
        <v/>
      </c>
      <c r="JT14" s="1" t="str">
        <f t="shared" si="12"/>
        <v/>
      </c>
      <c r="JU14" s="1" t="str">
        <f t="shared" si="12"/>
        <v/>
      </c>
      <c r="JV14" s="1" t="str">
        <f t="shared" si="12"/>
        <v/>
      </c>
      <c r="JW14" s="1" t="str">
        <f t="shared" si="12"/>
        <v/>
      </c>
      <c r="JX14" s="1" t="str">
        <f t="shared" si="12"/>
        <v/>
      </c>
      <c r="JY14" s="1" t="str">
        <f t="shared" si="12"/>
        <v/>
      </c>
      <c r="JZ14" s="1" t="str">
        <f t="shared" si="12"/>
        <v/>
      </c>
      <c r="KA14" s="1" t="str">
        <f t="shared" si="12"/>
        <v/>
      </c>
      <c r="KB14" s="1" t="str">
        <f t="shared" si="12"/>
        <v/>
      </c>
      <c r="KC14" s="1" t="str">
        <f t="shared" si="12"/>
        <v/>
      </c>
      <c r="KD14" s="1" t="str">
        <f t="shared" si="12"/>
        <v/>
      </c>
      <c r="KE14" s="1" t="str">
        <f t="shared" si="12"/>
        <v/>
      </c>
      <c r="KF14" s="1" t="str">
        <f t="shared" si="12"/>
        <v/>
      </c>
      <c r="KG14" s="1" t="str">
        <f t="shared" si="12"/>
        <v/>
      </c>
      <c r="KH14" s="1" t="str">
        <f t="shared" si="12"/>
        <v/>
      </c>
      <c r="KI14" s="1" t="str">
        <f t="shared" si="12"/>
        <v/>
      </c>
      <c r="KJ14" s="1" t="str">
        <f t="shared" si="12"/>
        <v/>
      </c>
      <c r="KK14" s="1" t="str">
        <f t="shared" si="12"/>
        <v/>
      </c>
      <c r="KL14" s="1" t="str">
        <f t="shared" si="12"/>
        <v/>
      </c>
      <c r="KM14" s="1" t="str">
        <f t="shared" si="12"/>
        <v/>
      </c>
      <c r="KN14" s="1" t="str">
        <f t="shared" si="12"/>
        <v/>
      </c>
      <c r="KO14" s="1" t="str">
        <f t="shared" si="12"/>
        <v/>
      </c>
      <c r="KP14" s="1" t="str">
        <f t="shared" si="12"/>
        <v/>
      </c>
      <c r="KQ14" s="1" t="str">
        <f t="shared" si="12"/>
        <v/>
      </c>
      <c r="KR14" s="1" t="str">
        <f t="shared" si="12"/>
        <v/>
      </c>
      <c r="KS14" s="1" t="str">
        <f t="shared" si="12"/>
        <v/>
      </c>
      <c r="KT14" s="1" t="str">
        <f t="shared" si="12"/>
        <v/>
      </c>
      <c r="KU14" s="1" t="str">
        <f t="shared" si="12"/>
        <v/>
      </c>
      <c r="KV14" s="1" t="str">
        <f t="shared" si="12"/>
        <v/>
      </c>
      <c r="KW14" s="1" t="str">
        <f t="shared" si="12"/>
        <v/>
      </c>
      <c r="KX14" s="1" t="str">
        <f t="shared" si="12"/>
        <v/>
      </c>
      <c r="KY14" s="1" t="str">
        <f t="shared" si="12"/>
        <v/>
      </c>
      <c r="KZ14" s="1" t="str">
        <f t="shared" si="12"/>
        <v/>
      </c>
      <c r="LA14" s="1" t="str">
        <f t="shared" si="12"/>
        <v/>
      </c>
      <c r="LB14" s="1" t="str">
        <f t="shared" si="12"/>
        <v/>
      </c>
      <c r="LC14" s="1" t="str">
        <f t="shared" si="12"/>
        <v/>
      </c>
      <c r="LD14" s="1" t="str">
        <f t="shared" si="12"/>
        <v/>
      </c>
      <c r="LE14" s="1" t="str">
        <f t="shared" si="12"/>
        <v/>
      </c>
      <c r="LF14" s="1" t="str">
        <f t="shared" si="12"/>
        <v/>
      </c>
      <c r="LG14" s="1" t="str">
        <f t="shared" si="12"/>
        <v/>
      </c>
      <c r="LH14" s="1" t="str">
        <f t="shared" si="12"/>
        <v/>
      </c>
      <c r="LI14" s="1" t="str">
        <f t="shared" si="12"/>
        <v/>
      </c>
      <c r="LJ14" s="1" t="str">
        <f t="shared" si="12"/>
        <v/>
      </c>
      <c r="LK14" s="1" t="str">
        <f t="shared" si="12"/>
        <v/>
      </c>
      <c r="LL14" s="1" t="str">
        <f t="shared" si="12"/>
        <v/>
      </c>
      <c r="LM14" s="1" t="str">
        <f t="shared" si="12"/>
        <v/>
      </c>
      <c r="LN14" s="1" t="str">
        <f t="shared" si="12"/>
        <v/>
      </c>
      <c r="LO14" s="1" t="str">
        <f t="shared" si="12"/>
        <v/>
      </c>
      <c r="LP14" s="1" t="str">
        <f t="shared" si="12"/>
        <v/>
      </c>
      <c r="LQ14" s="1" t="str">
        <f t="shared" si="12"/>
        <v/>
      </c>
      <c r="LR14" s="1" t="str">
        <f t="shared" si="12"/>
        <v/>
      </c>
      <c r="LS14" s="1" t="str">
        <f t="shared" si="12"/>
        <v/>
      </c>
      <c r="LT14" s="1" t="str">
        <f t="shared" si="12"/>
        <v/>
      </c>
      <c r="LU14" s="1" t="str">
        <f t="shared" si="12"/>
        <v/>
      </c>
      <c r="LV14" s="1" t="str">
        <f t="shared" ref="LV14:OG14" si="13">IFERROR(IF(MONTH(LV16)=MONTH(LU16),"",TEXT(LV16,"MMM")),"")</f>
        <v/>
      </c>
      <c r="LW14" s="1" t="str">
        <f t="shared" si="13"/>
        <v/>
      </c>
      <c r="LX14" s="1" t="str">
        <f t="shared" si="13"/>
        <v/>
      </c>
      <c r="LY14" s="1" t="str">
        <f t="shared" si="13"/>
        <v/>
      </c>
      <c r="LZ14" s="1" t="str">
        <f t="shared" si="13"/>
        <v/>
      </c>
      <c r="MA14" s="1" t="str">
        <f t="shared" si="13"/>
        <v/>
      </c>
      <c r="MB14" s="1" t="str">
        <f t="shared" si="13"/>
        <v/>
      </c>
      <c r="MC14" s="1" t="str">
        <f t="shared" si="13"/>
        <v/>
      </c>
      <c r="MD14" s="1" t="str">
        <f t="shared" si="13"/>
        <v/>
      </c>
      <c r="ME14" s="1" t="str">
        <f t="shared" si="13"/>
        <v/>
      </c>
      <c r="MF14" s="1" t="str">
        <f t="shared" si="13"/>
        <v/>
      </c>
      <c r="MG14" s="1" t="str">
        <f t="shared" si="13"/>
        <v/>
      </c>
      <c r="MH14" s="1" t="str">
        <f t="shared" si="13"/>
        <v/>
      </c>
      <c r="MI14" s="1" t="str">
        <f t="shared" si="13"/>
        <v/>
      </c>
      <c r="MJ14" s="1" t="str">
        <f t="shared" si="13"/>
        <v/>
      </c>
      <c r="MK14" s="1" t="str">
        <f t="shared" si="13"/>
        <v/>
      </c>
      <c r="ML14" s="1" t="str">
        <f t="shared" si="13"/>
        <v/>
      </c>
      <c r="MM14" s="1" t="str">
        <f t="shared" si="13"/>
        <v/>
      </c>
      <c r="MN14" s="1" t="str">
        <f t="shared" si="13"/>
        <v/>
      </c>
      <c r="MO14" s="1" t="str">
        <f t="shared" si="13"/>
        <v/>
      </c>
      <c r="MP14" s="1" t="str">
        <f t="shared" si="13"/>
        <v/>
      </c>
      <c r="MQ14" s="1" t="str">
        <f t="shared" si="13"/>
        <v/>
      </c>
      <c r="MR14" s="1" t="str">
        <f t="shared" si="13"/>
        <v/>
      </c>
      <c r="MS14" s="1" t="str">
        <f t="shared" si="13"/>
        <v/>
      </c>
      <c r="MT14" s="1" t="str">
        <f t="shared" si="13"/>
        <v/>
      </c>
      <c r="MU14" s="1" t="str">
        <f t="shared" si="13"/>
        <v/>
      </c>
      <c r="MV14" s="1" t="str">
        <f t="shared" si="13"/>
        <v/>
      </c>
      <c r="MW14" s="1" t="str">
        <f t="shared" si="13"/>
        <v/>
      </c>
      <c r="MX14" s="1" t="str">
        <f t="shared" si="13"/>
        <v/>
      </c>
      <c r="MY14" s="1" t="str">
        <f t="shared" si="13"/>
        <v/>
      </c>
      <c r="MZ14" s="1" t="str">
        <f t="shared" si="13"/>
        <v/>
      </c>
      <c r="NA14" s="1" t="str">
        <f t="shared" si="13"/>
        <v/>
      </c>
      <c r="NB14" s="1" t="str">
        <f t="shared" si="13"/>
        <v/>
      </c>
      <c r="NC14" s="1" t="str">
        <f t="shared" si="13"/>
        <v/>
      </c>
      <c r="ND14" s="1" t="str">
        <f t="shared" si="13"/>
        <v/>
      </c>
      <c r="NE14" s="1" t="str">
        <f t="shared" si="13"/>
        <v/>
      </c>
      <c r="NF14" s="1" t="str">
        <f t="shared" si="13"/>
        <v/>
      </c>
      <c r="NG14" s="1" t="str">
        <f t="shared" si="13"/>
        <v/>
      </c>
      <c r="NH14" s="1" t="str">
        <f t="shared" si="13"/>
        <v/>
      </c>
      <c r="NI14" s="1" t="str">
        <f t="shared" si="13"/>
        <v/>
      </c>
      <c r="NJ14" s="1" t="str">
        <f t="shared" si="13"/>
        <v/>
      </c>
      <c r="NK14" s="1" t="str">
        <f t="shared" si="13"/>
        <v/>
      </c>
      <c r="NL14" s="1" t="str">
        <f t="shared" si="13"/>
        <v/>
      </c>
      <c r="NM14" s="1" t="str">
        <f t="shared" si="13"/>
        <v/>
      </c>
      <c r="NN14" s="1" t="str">
        <f t="shared" si="13"/>
        <v/>
      </c>
      <c r="NO14" s="1" t="str">
        <f t="shared" si="13"/>
        <v/>
      </c>
      <c r="NP14" s="1" t="str">
        <f t="shared" si="13"/>
        <v/>
      </c>
      <c r="NQ14" s="1" t="str">
        <f t="shared" si="13"/>
        <v/>
      </c>
      <c r="NR14" s="1" t="str">
        <f t="shared" si="13"/>
        <v/>
      </c>
      <c r="NS14" s="1" t="str">
        <f t="shared" si="13"/>
        <v/>
      </c>
      <c r="NT14" s="1" t="str">
        <f t="shared" si="13"/>
        <v/>
      </c>
      <c r="NU14" s="1" t="str">
        <f t="shared" si="13"/>
        <v/>
      </c>
      <c r="NV14" s="1" t="str">
        <f t="shared" si="13"/>
        <v/>
      </c>
      <c r="NW14" s="1" t="str">
        <f t="shared" si="13"/>
        <v/>
      </c>
      <c r="NX14" s="1" t="str">
        <f t="shared" si="13"/>
        <v/>
      </c>
      <c r="NY14" s="1" t="str">
        <f t="shared" si="13"/>
        <v/>
      </c>
      <c r="NZ14" s="1" t="str">
        <f t="shared" si="13"/>
        <v/>
      </c>
      <c r="OA14" s="1" t="str">
        <f t="shared" si="13"/>
        <v/>
      </c>
      <c r="OB14" s="1" t="str">
        <f t="shared" si="13"/>
        <v/>
      </c>
      <c r="OC14" s="1" t="str">
        <f t="shared" si="13"/>
        <v/>
      </c>
      <c r="OD14" s="1" t="str">
        <f t="shared" si="13"/>
        <v/>
      </c>
      <c r="OE14" s="1" t="str">
        <f t="shared" si="13"/>
        <v/>
      </c>
      <c r="OF14" s="1" t="str">
        <f t="shared" si="13"/>
        <v/>
      </c>
      <c r="OG14" s="1" t="str">
        <f t="shared" si="13"/>
        <v/>
      </c>
      <c r="OH14" s="1" t="str">
        <f t="shared" ref="OH14:QS14" si="14">IFERROR(IF(MONTH(OH16)=MONTH(OG16),"",TEXT(OH16,"MMM")),"")</f>
        <v/>
      </c>
      <c r="OI14" s="1" t="str">
        <f t="shared" si="14"/>
        <v/>
      </c>
      <c r="OJ14" s="1" t="str">
        <f t="shared" si="14"/>
        <v/>
      </c>
      <c r="OK14" s="1" t="str">
        <f t="shared" si="14"/>
        <v/>
      </c>
      <c r="OL14" s="1" t="str">
        <f t="shared" si="14"/>
        <v/>
      </c>
      <c r="OM14" s="1" t="str">
        <f t="shared" si="14"/>
        <v/>
      </c>
      <c r="ON14" s="1" t="str">
        <f t="shared" si="14"/>
        <v/>
      </c>
      <c r="OO14" s="1" t="str">
        <f t="shared" si="14"/>
        <v/>
      </c>
      <c r="OP14" s="1" t="str">
        <f t="shared" si="14"/>
        <v/>
      </c>
      <c r="OQ14" s="1" t="str">
        <f t="shared" si="14"/>
        <v/>
      </c>
      <c r="OR14" s="1" t="str">
        <f t="shared" si="14"/>
        <v/>
      </c>
      <c r="OS14" s="1" t="str">
        <f t="shared" si="14"/>
        <v/>
      </c>
      <c r="OT14" s="1" t="str">
        <f t="shared" si="14"/>
        <v/>
      </c>
      <c r="OU14" s="1" t="str">
        <f t="shared" si="14"/>
        <v/>
      </c>
      <c r="OV14" s="1" t="str">
        <f t="shared" si="14"/>
        <v/>
      </c>
      <c r="OW14" s="1" t="str">
        <f t="shared" si="14"/>
        <v/>
      </c>
      <c r="OX14" s="1" t="str">
        <f t="shared" si="14"/>
        <v/>
      </c>
      <c r="OY14" s="1" t="str">
        <f t="shared" si="14"/>
        <v/>
      </c>
      <c r="OZ14" s="1" t="str">
        <f t="shared" si="14"/>
        <v/>
      </c>
      <c r="PA14" s="1" t="str">
        <f t="shared" si="14"/>
        <v/>
      </c>
      <c r="PB14" s="1" t="str">
        <f t="shared" si="14"/>
        <v/>
      </c>
      <c r="PC14" s="1" t="str">
        <f t="shared" si="14"/>
        <v/>
      </c>
      <c r="PD14" s="1" t="str">
        <f t="shared" si="14"/>
        <v/>
      </c>
      <c r="PE14" s="1" t="str">
        <f t="shared" si="14"/>
        <v/>
      </c>
      <c r="PF14" s="1" t="str">
        <f t="shared" si="14"/>
        <v/>
      </c>
      <c r="PG14" s="1" t="str">
        <f t="shared" si="14"/>
        <v/>
      </c>
      <c r="PH14" s="1" t="str">
        <f t="shared" si="14"/>
        <v/>
      </c>
      <c r="PI14" s="1" t="str">
        <f t="shared" si="14"/>
        <v/>
      </c>
      <c r="PJ14" s="1" t="str">
        <f t="shared" si="14"/>
        <v/>
      </c>
      <c r="PK14" s="1" t="str">
        <f t="shared" si="14"/>
        <v/>
      </c>
      <c r="PL14" s="1" t="str">
        <f t="shared" si="14"/>
        <v/>
      </c>
      <c r="PM14" s="1" t="str">
        <f t="shared" si="14"/>
        <v/>
      </c>
      <c r="PN14" s="1" t="str">
        <f t="shared" si="14"/>
        <v/>
      </c>
      <c r="PO14" s="1" t="str">
        <f t="shared" si="14"/>
        <v/>
      </c>
      <c r="PP14" s="1" t="str">
        <f t="shared" si="14"/>
        <v/>
      </c>
      <c r="PQ14" s="1" t="str">
        <f t="shared" si="14"/>
        <v/>
      </c>
      <c r="PR14" s="1" t="str">
        <f t="shared" si="14"/>
        <v/>
      </c>
      <c r="PS14" s="1" t="str">
        <f t="shared" si="14"/>
        <v/>
      </c>
      <c r="PT14" s="1" t="str">
        <f t="shared" si="14"/>
        <v/>
      </c>
      <c r="PU14" s="1" t="str">
        <f t="shared" si="14"/>
        <v/>
      </c>
      <c r="PV14" s="1" t="str">
        <f t="shared" si="14"/>
        <v/>
      </c>
      <c r="PW14" s="1" t="str">
        <f t="shared" si="14"/>
        <v/>
      </c>
      <c r="PX14" s="1" t="str">
        <f t="shared" si="14"/>
        <v/>
      </c>
      <c r="PY14" s="1" t="str">
        <f t="shared" si="14"/>
        <v/>
      </c>
      <c r="PZ14" s="1" t="str">
        <f t="shared" si="14"/>
        <v/>
      </c>
      <c r="QA14" s="1" t="str">
        <f t="shared" si="14"/>
        <v/>
      </c>
      <c r="QB14" s="1" t="str">
        <f t="shared" si="14"/>
        <v/>
      </c>
      <c r="QC14" s="1" t="str">
        <f t="shared" si="14"/>
        <v/>
      </c>
      <c r="QD14" s="1" t="str">
        <f t="shared" si="14"/>
        <v/>
      </c>
      <c r="QE14" s="1" t="str">
        <f t="shared" si="14"/>
        <v/>
      </c>
      <c r="QF14" s="1" t="str">
        <f t="shared" si="14"/>
        <v/>
      </c>
      <c r="QG14" s="1" t="str">
        <f t="shared" si="14"/>
        <v/>
      </c>
      <c r="QH14" s="1" t="str">
        <f t="shared" si="14"/>
        <v/>
      </c>
      <c r="QI14" s="1" t="str">
        <f t="shared" si="14"/>
        <v/>
      </c>
      <c r="QJ14" s="1" t="str">
        <f t="shared" si="14"/>
        <v/>
      </c>
      <c r="QK14" s="1" t="str">
        <f t="shared" si="14"/>
        <v/>
      </c>
      <c r="QL14" s="1" t="str">
        <f t="shared" si="14"/>
        <v/>
      </c>
      <c r="QM14" s="1" t="str">
        <f t="shared" si="14"/>
        <v/>
      </c>
      <c r="QN14" s="1" t="str">
        <f t="shared" si="14"/>
        <v/>
      </c>
      <c r="QO14" s="1" t="str">
        <f t="shared" si="14"/>
        <v/>
      </c>
      <c r="QP14" s="1" t="str">
        <f t="shared" si="14"/>
        <v/>
      </c>
      <c r="QQ14" s="1" t="str">
        <f t="shared" si="14"/>
        <v/>
      </c>
      <c r="QR14" s="1" t="str">
        <f t="shared" si="14"/>
        <v/>
      </c>
      <c r="QS14" s="1" t="str">
        <f t="shared" si="14"/>
        <v/>
      </c>
      <c r="QT14" s="1" t="str">
        <f t="shared" ref="QT14:SW14" si="15">IFERROR(IF(MONTH(QT16)=MONTH(QS16),"",TEXT(QT16,"MMM")),"")</f>
        <v/>
      </c>
      <c r="QU14" s="1" t="str">
        <f t="shared" si="15"/>
        <v/>
      </c>
      <c r="QV14" s="1" t="str">
        <f t="shared" si="15"/>
        <v/>
      </c>
      <c r="QW14" s="1" t="str">
        <f t="shared" si="15"/>
        <v/>
      </c>
      <c r="QX14" s="1" t="str">
        <f t="shared" si="15"/>
        <v/>
      </c>
      <c r="QY14" s="1" t="str">
        <f t="shared" si="15"/>
        <v/>
      </c>
      <c r="QZ14" s="1" t="str">
        <f t="shared" si="15"/>
        <v/>
      </c>
      <c r="RA14" s="1" t="str">
        <f t="shared" si="15"/>
        <v/>
      </c>
      <c r="RB14" s="1" t="str">
        <f t="shared" si="15"/>
        <v/>
      </c>
      <c r="RC14" s="1" t="str">
        <f t="shared" si="15"/>
        <v/>
      </c>
      <c r="RD14" s="1" t="str">
        <f t="shared" si="15"/>
        <v/>
      </c>
      <c r="RE14" s="1" t="str">
        <f t="shared" si="15"/>
        <v/>
      </c>
      <c r="RF14" s="1" t="str">
        <f t="shared" si="15"/>
        <v/>
      </c>
      <c r="RG14" s="1" t="str">
        <f t="shared" si="15"/>
        <v/>
      </c>
      <c r="RH14" s="1" t="str">
        <f t="shared" si="15"/>
        <v/>
      </c>
      <c r="RI14" s="1" t="str">
        <f t="shared" si="15"/>
        <v/>
      </c>
      <c r="RJ14" s="1" t="str">
        <f t="shared" si="15"/>
        <v/>
      </c>
      <c r="RK14" s="1" t="str">
        <f t="shared" si="15"/>
        <v/>
      </c>
      <c r="RL14" s="1" t="str">
        <f t="shared" si="15"/>
        <v/>
      </c>
      <c r="RM14" s="1" t="str">
        <f t="shared" si="15"/>
        <v/>
      </c>
      <c r="RN14" s="1" t="str">
        <f t="shared" si="15"/>
        <v/>
      </c>
      <c r="RO14" s="1" t="str">
        <f t="shared" si="15"/>
        <v/>
      </c>
      <c r="RP14" s="1" t="str">
        <f t="shared" si="15"/>
        <v/>
      </c>
      <c r="RQ14" s="1" t="str">
        <f t="shared" si="15"/>
        <v/>
      </c>
      <c r="RR14" s="1" t="str">
        <f t="shared" si="15"/>
        <v/>
      </c>
      <c r="RS14" s="1" t="str">
        <f t="shared" si="15"/>
        <v/>
      </c>
      <c r="RT14" s="1" t="str">
        <f t="shared" si="15"/>
        <v/>
      </c>
      <c r="RU14" s="1" t="str">
        <f t="shared" si="15"/>
        <v/>
      </c>
      <c r="RV14" s="1" t="str">
        <f t="shared" si="15"/>
        <v/>
      </c>
      <c r="RW14" s="1" t="str">
        <f t="shared" si="15"/>
        <v/>
      </c>
      <c r="RX14" s="1" t="str">
        <f t="shared" si="15"/>
        <v/>
      </c>
      <c r="RY14" s="1" t="str">
        <f t="shared" si="15"/>
        <v/>
      </c>
      <c r="RZ14" s="1" t="str">
        <f t="shared" si="15"/>
        <v/>
      </c>
      <c r="SA14" s="1" t="str">
        <f t="shared" si="15"/>
        <v/>
      </c>
      <c r="SB14" s="1" t="str">
        <f t="shared" si="15"/>
        <v/>
      </c>
      <c r="SC14" s="1" t="str">
        <f t="shared" si="15"/>
        <v/>
      </c>
      <c r="SD14" s="1" t="str">
        <f t="shared" si="15"/>
        <v/>
      </c>
      <c r="SE14" s="1" t="str">
        <f t="shared" si="15"/>
        <v/>
      </c>
      <c r="SF14" s="1" t="str">
        <f t="shared" si="15"/>
        <v/>
      </c>
      <c r="SG14" s="1" t="str">
        <f t="shared" si="15"/>
        <v/>
      </c>
      <c r="SH14" s="1" t="str">
        <f t="shared" si="15"/>
        <v/>
      </c>
      <c r="SI14" s="1" t="str">
        <f t="shared" si="15"/>
        <v/>
      </c>
      <c r="SJ14" s="1" t="str">
        <f t="shared" si="15"/>
        <v/>
      </c>
      <c r="SK14" s="1" t="str">
        <f t="shared" si="15"/>
        <v/>
      </c>
      <c r="SL14" s="1" t="str">
        <f t="shared" si="15"/>
        <v/>
      </c>
      <c r="SM14" s="1" t="str">
        <f t="shared" si="15"/>
        <v/>
      </c>
      <c r="SN14" s="1" t="str">
        <f t="shared" si="15"/>
        <v/>
      </c>
      <c r="SO14" s="1" t="str">
        <f t="shared" si="15"/>
        <v/>
      </c>
      <c r="SP14" s="1" t="str">
        <f t="shared" si="15"/>
        <v/>
      </c>
      <c r="SQ14" s="1" t="str">
        <f t="shared" si="15"/>
        <v/>
      </c>
      <c r="SR14" s="1" t="str">
        <f t="shared" si="15"/>
        <v/>
      </c>
      <c r="SS14" s="1" t="str">
        <f t="shared" si="15"/>
        <v/>
      </c>
      <c r="ST14" s="1" t="str">
        <f t="shared" si="15"/>
        <v/>
      </c>
      <c r="SU14" s="1" t="str">
        <f t="shared" si="15"/>
        <v/>
      </c>
      <c r="SV14" s="1" t="str">
        <f t="shared" si="15"/>
        <v/>
      </c>
      <c r="SW14" s="3" t="str">
        <f t="shared" si="15"/>
        <v/>
      </c>
    </row>
    <row r="15" spans="3:517" s="31" customFormat="1" ht="10.5" customHeight="1" x14ac:dyDescent="0.3">
      <c r="C15" s="32"/>
      <c r="D15" s="70"/>
      <c r="E15" s="71"/>
      <c r="F15" s="71"/>
      <c r="G15" s="71"/>
      <c r="H15" s="71"/>
      <c r="I15" s="72"/>
      <c r="J15" s="72"/>
      <c r="K15" s="73"/>
      <c r="L15" s="33" t="str">
        <f>TEXT(L16,"ddd")</f>
        <v>mar</v>
      </c>
      <c r="M15" s="34" t="str">
        <f t="shared" ref="M15:BX15" si="16">TEXT(M16,"ddd")</f>
        <v>mié</v>
      </c>
      <c r="N15" s="34" t="str">
        <f t="shared" si="16"/>
        <v>jue</v>
      </c>
      <c r="O15" s="34" t="str">
        <f t="shared" si="16"/>
        <v>vie</v>
      </c>
      <c r="P15" s="34" t="str">
        <f t="shared" si="16"/>
        <v>sáb</v>
      </c>
      <c r="Q15" s="34" t="str">
        <f t="shared" si="16"/>
        <v>dom</v>
      </c>
      <c r="R15" s="34" t="str">
        <f t="shared" si="16"/>
        <v>lun</v>
      </c>
      <c r="S15" s="34" t="str">
        <f t="shared" si="16"/>
        <v>mar</v>
      </c>
      <c r="T15" s="34" t="str">
        <f t="shared" si="16"/>
        <v>mié</v>
      </c>
      <c r="U15" s="34" t="str">
        <f t="shared" si="16"/>
        <v>jue</v>
      </c>
      <c r="V15" s="34" t="str">
        <f t="shared" si="16"/>
        <v>vie</v>
      </c>
      <c r="W15" s="34" t="str">
        <f t="shared" si="16"/>
        <v>sáb</v>
      </c>
      <c r="X15" s="34" t="str">
        <f t="shared" si="16"/>
        <v>dom</v>
      </c>
      <c r="Y15" s="34" t="str">
        <f t="shared" si="16"/>
        <v>lun</v>
      </c>
      <c r="Z15" s="34" t="str">
        <f t="shared" si="16"/>
        <v>mar</v>
      </c>
      <c r="AA15" s="34" t="str">
        <f t="shared" si="16"/>
        <v>mié</v>
      </c>
      <c r="AB15" s="34" t="str">
        <f t="shared" si="16"/>
        <v>jue</v>
      </c>
      <c r="AC15" s="34" t="str">
        <f t="shared" si="16"/>
        <v>vie</v>
      </c>
      <c r="AD15" s="34" t="str">
        <f t="shared" si="16"/>
        <v>sáb</v>
      </c>
      <c r="AE15" s="34" t="str">
        <f t="shared" si="16"/>
        <v>dom</v>
      </c>
      <c r="AF15" s="34" t="str">
        <f t="shared" si="16"/>
        <v>lun</v>
      </c>
      <c r="AG15" s="34" t="str">
        <f t="shared" si="16"/>
        <v>mar</v>
      </c>
      <c r="AH15" s="34" t="str">
        <f t="shared" si="16"/>
        <v>mié</v>
      </c>
      <c r="AI15" s="34" t="str">
        <f t="shared" si="16"/>
        <v>jue</v>
      </c>
      <c r="AJ15" s="34" t="str">
        <f t="shared" si="16"/>
        <v>vie</v>
      </c>
      <c r="AK15" s="34" t="str">
        <f t="shared" si="16"/>
        <v>sáb</v>
      </c>
      <c r="AL15" s="34" t="str">
        <f t="shared" si="16"/>
        <v/>
      </c>
      <c r="AM15" s="34" t="str">
        <f t="shared" si="16"/>
        <v/>
      </c>
      <c r="AN15" s="34" t="str">
        <f t="shared" si="16"/>
        <v/>
      </c>
      <c r="AO15" s="34" t="str">
        <f t="shared" si="16"/>
        <v/>
      </c>
      <c r="AP15" s="34" t="str">
        <f t="shared" si="16"/>
        <v/>
      </c>
      <c r="AQ15" s="33" t="str">
        <f t="shared" si="16"/>
        <v/>
      </c>
      <c r="AR15" s="34" t="str">
        <f t="shared" si="16"/>
        <v/>
      </c>
      <c r="AS15" s="34" t="str">
        <f t="shared" si="16"/>
        <v/>
      </c>
      <c r="AT15" s="34" t="str">
        <f t="shared" si="16"/>
        <v/>
      </c>
      <c r="AU15" s="34" t="str">
        <f t="shared" si="16"/>
        <v/>
      </c>
      <c r="AV15" s="34" t="str">
        <f t="shared" si="16"/>
        <v/>
      </c>
      <c r="AW15" s="34" t="str">
        <f t="shared" si="16"/>
        <v/>
      </c>
      <c r="AX15" s="34" t="str">
        <f t="shared" si="16"/>
        <v/>
      </c>
      <c r="AY15" s="34" t="str">
        <f t="shared" si="16"/>
        <v/>
      </c>
      <c r="AZ15" s="34" t="str">
        <f t="shared" si="16"/>
        <v/>
      </c>
      <c r="BA15" s="34" t="str">
        <f t="shared" si="16"/>
        <v/>
      </c>
      <c r="BB15" s="34" t="str">
        <f t="shared" si="16"/>
        <v/>
      </c>
      <c r="BC15" s="34" t="str">
        <f t="shared" si="16"/>
        <v/>
      </c>
      <c r="BD15" s="34" t="str">
        <f t="shared" si="16"/>
        <v/>
      </c>
      <c r="BE15" s="34" t="str">
        <f t="shared" si="16"/>
        <v/>
      </c>
      <c r="BF15" s="34" t="str">
        <f t="shared" si="16"/>
        <v/>
      </c>
      <c r="BG15" s="34" t="str">
        <f t="shared" si="16"/>
        <v/>
      </c>
      <c r="BH15" s="34" t="str">
        <f t="shared" si="16"/>
        <v/>
      </c>
      <c r="BI15" s="34" t="str">
        <f t="shared" si="16"/>
        <v/>
      </c>
      <c r="BJ15" s="34" t="str">
        <f t="shared" si="16"/>
        <v/>
      </c>
      <c r="BK15" s="34" t="str">
        <f t="shared" si="16"/>
        <v/>
      </c>
      <c r="BL15" s="34" t="str">
        <f t="shared" si="16"/>
        <v/>
      </c>
      <c r="BM15" s="34" t="str">
        <f t="shared" si="16"/>
        <v/>
      </c>
      <c r="BN15" s="34" t="str">
        <f t="shared" si="16"/>
        <v/>
      </c>
      <c r="BO15" s="34" t="str">
        <f t="shared" si="16"/>
        <v/>
      </c>
      <c r="BP15" s="34" t="str">
        <f t="shared" si="16"/>
        <v/>
      </c>
      <c r="BQ15" s="34" t="str">
        <f t="shared" si="16"/>
        <v/>
      </c>
      <c r="BR15" s="34" t="str">
        <f t="shared" si="16"/>
        <v/>
      </c>
      <c r="BS15" s="34" t="str">
        <f t="shared" si="16"/>
        <v/>
      </c>
      <c r="BT15" s="34" t="str">
        <f t="shared" si="16"/>
        <v/>
      </c>
      <c r="BU15" s="34" t="str">
        <f t="shared" si="16"/>
        <v/>
      </c>
      <c r="BV15" s="34" t="str">
        <f t="shared" si="16"/>
        <v/>
      </c>
      <c r="BW15" s="34" t="str">
        <f t="shared" si="16"/>
        <v/>
      </c>
      <c r="BX15" s="34" t="str">
        <f t="shared" si="16"/>
        <v/>
      </c>
      <c r="BY15" s="34" t="str">
        <f t="shared" ref="BY15:DZ15" si="17">TEXT(BY16,"ddd")</f>
        <v/>
      </c>
      <c r="BZ15" s="34" t="str">
        <f t="shared" si="17"/>
        <v/>
      </c>
      <c r="CA15" s="34" t="str">
        <f t="shared" si="17"/>
        <v/>
      </c>
      <c r="CB15" s="34" t="str">
        <f t="shared" si="17"/>
        <v/>
      </c>
      <c r="CC15" s="34" t="str">
        <f t="shared" si="17"/>
        <v/>
      </c>
      <c r="CD15" s="34" t="str">
        <f t="shared" si="17"/>
        <v/>
      </c>
      <c r="CE15" s="34" t="str">
        <f t="shared" si="17"/>
        <v/>
      </c>
      <c r="CF15" s="34" t="str">
        <f t="shared" si="17"/>
        <v/>
      </c>
      <c r="CG15" s="34" t="str">
        <f t="shared" si="17"/>
        <v/>
      </c>
      <c r="CH15" s="34" t="str">
        <f t="shared" si="17"/>
        <v/>
      </c>
      <c r="CI15" s="34" t="str">
        <f t="shared" si="17"/>
        <v/>
      </c>
      <c r="CJ15" s="34" t="str">
        <f t="shared" si="17"/>
        <v/>
      </c>
      <c r="CK15" s="34" t="str">
        <f t="shared" si="17"/>
        <v/>
      </c>
      <c r="CL15" s="34" t="str">
        <f t="shared" si="17"/>
        <v/>
      </c>
      <c r="CM15" s="34" t="str">
        <f t="shared" si="17"/>
        <v/>
      </c>
      <c r="CN15" s="34" t="str">
        <f t="shared" si="17"/>
        <v/>
      </c>
      <c r="CO15" s="34" t="str">
        <f t="shared" si="17"/>
        <v/>
      </c>
      <c r="CP15" s="34" t="str">
        <f t="shared" si="17"/>
        <v/>
      </c>
      <c r="CQ15" s="34" t="str">
        <f t="shared" si="17"/>
        <v/>
      </c>
      <c r="CR15" s="34" t="str">
        <f t="shared" si="17"/>
        <v/>
      </c>
      <c r="CS15" s="34" t="str">
        <f t="shared" si="17"/>
        <v/>
      </c>
      <c r="CT15" s="34" t="str">
        <f t="shared" si="17"/>
        <v/>
      </c>
      <c r="CU15" s="34" t="str">
        <f t="shared" si="17"/>
        <v/>
      </c>
      <c r="CV15" s="34" t="str">
        <f t="shared" si="17"/>
        <v/>
      </c>
      <c r="CW15" s="34" t="str">
        <f t="shared" si="17"/>
        <v/>
      </c>
      <c r="CX15" s="34" t="str">
        <f t="shared" si="17"/>
        <v/>
      </c>
      <c r="CY15" s="34" t="str">
        <f t="shared" si="17"/>
        <v/>
      </c>
      <c r="CZ15" s="34" t="str">
        <f t="shared" si="17"/>
        <v/>
      </c>
      <c r="DA15" s="34" t="str">
        <f t="shared" si="17"/>
        <v/>
      </c>
      <c r="DB15" s="34" t="str">
        <f t="shared" si="17"/>
        <v/>
      </c>
      <c r="DC15" s="34" t="str">
        <f t="shared" si="17"/>
        <v/>
      </c>
      <c r="DD15" s="34" t="str">
        <f t="shared" si="17"/>
        <v/>
      </c>
      <c r="DE15" s="34" t="str">
        <f t="shared" si="17"/>
        <v/>
      </c>
      <c r="DF15" s="34" t="str">
        <f t="shared" si="17"/>
        <v/>
      </c>
      <c r="DG15" s="34" t="str">
        <f t="shared" si="17"/>
        <v/>
      </c>
      <c r="DH15" s="34" t="str">
        <f t="shared" si="17"/>
        <v/>
      </c>
      <c r="DI15" s="34" t="str">
        <f t="shared" si="17"/>
        <v/>
      </c>
      <c r="DJ15" s="34" t="str">
        <f t="shared" si="17"/>
        <v/>
      </c>
      <c r="DK15" s="34" t="str">
        <f t="shared" si="17"/>
        <v/>
      </c>
      <c r="DL15" s="34" t="str">
        <f t="shared" si="17"/>
        <v/>
      </c>
      <c r="DM15" s="34" t="str">
        <f t="shared" si="17"/>
        <v/>
      </c>
      <c r="DN15" s="34" t="str">
        <f t="shared" si="17"/>
        <v/>
      </c>
      <c r="DO15" s="34" t="str">
        <f t="shared" si="17"/>
        <v/>
      </c>
      <c r="DP15" s="34" t="str">
        <f t="shared" si="17"/>
        <v/>
      </c>
      <c r="DQ15" s="34" t="str">
        <f t="shared" si="17"/>
        <v/>
      </c>
      <c r="DR15" s="34" t="str">
        <f t="shared" si="17"/>
        <v/>
      </c>
      <c r="DS15" s="34" t="str">
        <f t="shared" si="17"/>
        <v/>
      </c>
      <c r="DT15" s="34" t="str">
        <f t="shared" si="17"/>
        <v/>
      </c>
      <c r="DU15" s="34" t="str">
        <f t="shared" si="17"/>
        <v/>
      </c>
      <c r="DV15" s="34" t="str">
        <f t="shared" si="17"/>
        <v/>
      </c>
      <c r="DW15" s="34" t="str">
        <f t="shared" si="17"/>
        <v/>
      </c>
      <c r="DX15" s="34" t="str">
        <f t="shared" si="17"/>
        <v/>
      </c>
      <c r="DY15" s="34" t="str">
        <f t="shared" si="17"/>
        <v/>
      </c>
      <c r="DZ15" s="34" t="str">
        <f t="shared" si="17"/>
        <v/>
      </c>
      <c r="EA15" s="34" t="str">
        <f t="shared" ref="EA15" si="18">TEXT(EA16,"ddd")</f>
        <v/>
      </c>
      <c r="EB15" s="34" t="str">
        <f t="shared" ref="EB15" si="19">TEXT(EB16,"ddd")</f>
        <v/>
      </c>
      <c r="EC15" s="34" t="str">
        <f t="shared" ref="EC15" si="20">TEXT(EC16,"ddd")</f>
        <v/>
      </c>
      <c r="ED15" s="34" t="str">
        <f t="shared" ref="ED15" si="21">TEXT(ED16,"ddd")</f>
        <v/>
      </c>
      <c r="EE15" s="34" t="str">
        <f t="shared" ref="EE15" si="22">TEXT(EE16,"ddd")</f>
        <v/>
      </c>
      <c r="EF15" s="34" t="str">
        <f t="shared" ref="EF15" si="23">TEXT(EF16,"ddd")</f>
        <v/>
      </c>
      <c r="EG15" s="34" t="str">
        <f t="shared" ref="EG15" si="24">TEXT(EG16,"ddd")</f>
        <v/>
      </c>
      <c r="EH15" s="34" t="str">
        <f t="shared" ref="EH15" si="25">TEXT(EH16,"ddd")</f>
        <v/>
      </c>
      <c r="EI15" s="34" t="str">
        <f t="shared" ref="EI15" si="26">TEXT(EI16,"ddd")</f>
        <v/>
      </c>
      <c r="EJ15" s="34" t="str">
        <f t="shared" ref="EJ15" si="27">TEXT(EJ16,"ddd")</f>
        <v/>
      </c>
      <c r="EK15" s="34" t="str">
        <f t="shared" ref="EK15" si="28">TEXT(EK16,"ddd")</f>
        <v/>
      </c>
      <c r="EL15" s="34" t="str">
        <f t="shared" ref="EL15" si="29">TEXT(EL16,"ddd")</f>
        <v/>
      </c>
      <c r="EM15" s="34" t="str">
        <f t="shared" ref="EM15" si="30">TEXT(EM16,"ddd")</f>
        <v/>
      </c>
      <c r="EN15" s="34" t="str">
        <f t="shared" ref="EN15" si="31">TEXT(EN16,"ddd")</f>
        <v/>
      </c>
      <c r="EO15" s="34" t="str">
        <f t="shared" ref="EO15" si="32">TEXT(EO16,"ddd")</f>
        <v/>
      </c>
      <c r="EP15" s="34" t="str">
        <f t="shared" ref="EP15" si="33">TEXT(EP16,"ddd")</f>
        <v/>
      </c>
      <c r="EQ15" s="34" t="str">
        <f t="shared" ref="EQ15" si="34">TEXT(EQ16,"ddd")</f>
        <v/>
      </c>
      <c r="ER15" s="34" t="str">
        <f t="shared" ref="ER15" si="35">TEXT(ER16,"ddd")</f>
        <v/>
      </c>
      <c r="ES15" s="34" t="str">
        <f t="shared" ref="ES15" si="36">TEXT(ES16,"ddd")</f>
        <v/>
      </c>
      <c r="ET15" s="34" t="str">
        <f t="shared" ref="ET15" si="37">TEXT(ET16,"ddd")</f>
        <v/>
      </c>
      <c r="EU15" s="34" t="str">
        <f t="shared" ref="EU15" si="38">TEXT(EU16,"ddd")</f>
        <v/>
      </c>
      <c r="EV15" s="34" t="str">
        <f t="shared" ref="EV15" si="39">TEXT(EV16,"ddd")</f>
        <v/>
      </c>
      <c r="EW15" s="34" t="str">
        <f t="shared" ref="EW15" si="40">TEXT(EW16,"ddd")</f>
        <v/>
      </c>
      <c r="EX15" s="34" t="str">
        <f t="shared" ref="EX15" si="41">TEXT(EX16,"ddd")</f>
        <v/>
      </c>
      <c r="EY15" s="34" t="str">
        <f t="shared" ref="EY15" si="42">TEXT(EY16,"ddd")</f>
        <v/>
      </c>
      <c r="EZ15" s="34" t="str">
        <f t="shared" ref="EZ15" si="43">TEXT(EZ16,"ddd")</f>
        <v/>
      </c>
      <c r="FA15" s="34" t="str">
        <f t="shared" ref="FA15" si="44">TEXT(FA16,"ddd")</f>
        <v/>
      </c>
      <c r="FB15" s="34" t="str">
        <f t="shared" ref="FB15" si="45">TEXT(FB16,"ddd")</f>
        <v/>
      </c>
      <c r="FC15" s="34" t="str">
        <f t="shared" ref="FC15" si="46">TEXT(FC16,"ddd")</f>
        <v/>
      </c>
      <c r="FD15" s="34" t="str">
        <f t="shared" ref="FD15" si="47">TEXT(FD16,"ddd")</f>
        <v/>
      </c>
      <c r="FE15" s="34" t="str">
        <f t="shared" ref="FE15" si="48">TEXT(FE16,"ddd")</f>
        <v/>
      </c>
      <c r="FF15" s="34" t="str">
        <f t="shared" ref="FF15" si="49">TEXT(FF16,"ddd")</f>
        <v/>
      </c>
      <c r="FG15" s="34" t="str">
        <f t="shared" ref="FG15" si="50">TEXT(FG16,"ddd")</f>
        <v/>
      </c>
      <c r="FH15" s="34" t="str">
        <f t="shared" ref="FH15" si="51">TEXT(FH16,"ddd")</f>
        <v/>
      </c>
      <c r="FI15" s="34" t="str">
        <f t="shared" ref="FI15" si="52">TEXT(FI16,"ddd")</f>
        <v/>
      </c>
      <c r="FJ15" s="34" t="str">
        <f t="shared" ref="FJ15" si="53">TEXT(FJ16,"ddd")</f>
        <v/>
      </c>
      <c r="FK15" s="34" t="str">
        <f t="shared" ref="FK15" si="54">TEXT(FK16,"ddd")</f>
        <v/>
      </c>
      <c r="FL15" s="34" t="str">
        <f t="shared" ref="FL15" si="55">TEXT(FL16,"ddd")</f>
        <v/>
      </c>
      <c r="FM15" s="34" t="str">
        <f t="shared" ref="FM15" si="56">TEXT(FM16,"ddd")</f>
        <v/>
      </c>
      <c r="FN15" s="34" t="str">
        <f t="shared" ref="FN15" si="57">TEXT(FN16,"ddd")</f>
        <v/>
      </c>
      <c r="FO15" s="34" t="str">
        <f t="shared" ref="FO15" si="58">TEXT(FO16,"ddd")</f>
        <v/>
      </c>
      <c r="FP15" s="34" t="str">
        <f t="shared" ref="FP15" si="59">TEXT(FP16,"ddd")</f>
        <v/>
      </c>
      <c r="FQ15" s="34" t="str">
        <f t="shared" ref="FQ15" si="60">TEXT(FQ16,"ddd")</f>
        <v/>
      </c>
      <c r="FR15" s="34" t="str">
        <f t="shared" ref="FR15" si="61">TEXT(FR16,"ddd")</f>
        <v/>
      </c>
      <c r="FS15" s="34" t="str">
        <f t="shared" ref="FS15" si="62">TEXT(FS16,"ddd")</f>
        <v/>
      </c>
      <c r="FT15" s="34" t="str">
        <f t="shared" ref="FT15" si="63">TEXT(FT16,"ddd")</f>
        <v/>
      </c>
      <c r="FU15" s="34" t="str">
        <f t="shared" ref="FU15" si="64">TEXT(FU16,"ddd")</f>
        <v/>
      </c>
      <c r="FV15" s="34" t="str">
        <f t="shared" ref="FV15" si="65">TEXT(FV16,"ddd")</f>
        <v/>
      </c>
      <c r="FW15" s="34" t="str">
        <f t="shared" ref="FW15" si="66">TEXT(FW16,"ddd")</f>
        <v/>
      </c>
      <c r="FX15" s="34" t="str">
        <f t="shared" ref="FX15" si="67">TEXT(FX16,"ddd")</f>
        <v/>
      </c>
      <c r="FY15" s="34" t="str">
        <f t="shared" ref="FY15" si="68">TEXT(FY16,"ddd")</f>
        <v/>
      </c>
      <c r="FZ15" s="34" t="str">
        <f t="shared" ref="FZ15" si="69">TEXT(FZ16,"ddd")</f>
        <v/>
      </c>
      <c r="GA15" s="34" t="str">
        <f t="shared" ref="GA15" si="70">TEXT(GA16,"ddd")</f>
        <v/>
      </c>
      <c r="GB15" s="34" t="str">
        <f t="shared" ref="GB15" si="71">TEXT(GB16,"ddd")</f>
        <v/>
      </c>
      <c r="GC15" s="34" t="str">
        <f t="shared" ref="GC15" si="72">TEXT(GC16,"ddd")</f>
        <v/>
      </c>
      <c r="GD15" s="34" t="str">
        <f t="shared" ref="GD15" si="73">TEXT(GD16,"ddd")</f>
        <v/>
      </c>
      <c r="GE15" s="34" t="str">
        <f t="shared" ref="GE15" si="74">TEXT(GE16,"ddd")</f>
        <v/>
      </c>
      <c r="GF15" s="34" t="str">
        <f t="shared" ref="GF15" si="75">TEXT(GF16,"ddd")</f>
        <v/>
      </c>
      <c r="GG15" s="34" t="str">
        <f t="shared" ref="GG15" si="76">TEXT(GG16,"ddd")</f>
        <v/>
      </c>
      <c r="GH15" s="34" t="str">
        <f t="shared" ref="GH15" si="77">TEXT(GH16,"ddd")</f>
        <v/>
      </c>
      <c r="GI15" s="34" t="str">
        <f t="shared" ref="GI15" si="78">TEXT(GI16,"ddd")</f>
        <v/>
      </c>
      <c r="GJ15" s="34" t="str">
        <f t="shared" ref="GJ15" si="79">TEXT(GJ16,"ddd")</f>
        <v/>
      </c>
      <c r="GK15" s="34" t="str">
        <f t="shared" ref="GK15" si="80">TEXT(GK16,"ddd")</f>
        <v/>
      </c>
      <c r="GL15" s="34" t="str">
        <f t="shared" ref="GL15" si="81">TEXT(GL16,"ddd")</f>
        <v/>
      </c>
      <c r="GM15" s="34" t="str">
        <f t="shared" ref="GM15" si="82">TEXT(GM16,"ddd")</f>
        <v/>
      </c>
      <c r="GN15" s="34" t="str">
        <f t="shared" ref="GN15" si="83">TEXT(GN16,"ddd")</f>
        <v/>
      </c>
      <c r="GO15" s="34" t="str">
        <f t="shared" ref="GO15" si="84">TEXT(GO16,"ddd")</f>
        <v/>
      </c>
      <c r="GP15" s="34" t="str">
        <f t="shared" ref="GP15" si="85">TEXT(GP16,"ddd")</f>
        <v/>
      </c>
      <c r="GQ15" s="34" t="str">
        <f t="shared" ref="GQ15" si="86">TEXT(GQ16,"ddd")</f>
        <v/>
      </c>
      <c r="GR15" s="34" t="str">
        <f t="shared" ref="GR15" si="87">TEXT(GR16,"ddd")</f>
        <v/>
      </c>
      <c r="GS15" s="34" t="str">
        <f t="shared" ref="GS15" si="88">TEXT(GS16,"ddd")</f>
        <v/>
      </c>
      <c r="GT15" s="34" t="str">
        <f t="shared" ref="GT15" si="89">TEXT(GT16,"ddd")</f>
        <v/>
      </c>
      <c r="GU15" s="34" t="str">
        <f t="shared" ref="GU15" si="90">TEXT(GU16,"ddd")</f>
        <v/>
      </c>
      <c r="GV15" s="34" t="str">
        <f t="shared" ref="GV15" si="91">TEXT(GV16,"ddd")</f>
        <v/>
      </c>
      <c r="GW15" s="34" t="str">
        <f t="shared" ref="GW15" si="92">TEXT(GW16,"ddd")</f>
        <v/>
      </c>
      <c r="GX15" s="34" t="str">
        <f t="shared" ref="GX15" si="93">TEXT(GX16,"ddd")</f>
        <v/>
      </c>
      <c r="GY15" s="34" t="str">
        <f t="shared" ref="GY15" si="94">TEXT(GY16,"ddd")</f>
        <v/>
      </c>
      <c r="GZ15" s="34" t="str">
        <f t="shared" ref="GZ15" si="95">TEXT(GZ16,"ddd")</f>
        <v/>
      </c>
      <c r="HA15" s="34" t="str">
        <f t="shared" ref="HA15" si="96">TEXT(HA16,"ddd")</f>
        <v/>
      </c>
      <c r="HB15" s="34" t="str">
        <f t="shared" ref="HB15" si="97">TEXT(HB16,"ddd")</f>
        <v/>
      </c>
      <c r="HC15" s="34" t="str">
        <f t="shared" ref="HC15" si="98">TEXT(HC16,"ddd")</f>
        <v/>
      </c>
      <c r="HD15" s="34" t="str">
        <f t="shared" ref="HD15" si="99">TEXT(HD16,"ddd")</f>
        <v/>
      </c>
      <c r="HE15" s="34" t="str">
        <f t="shared" ref="HE15" si="100">TEXT(HE16,"ddd")</f>
        <v/>
      </c>
      <c r="HF15" s="34" t="str">
        <f t="shared" ref="HF15" si="101">TEXT(HF16,"ddd")</f>
        <v/>
      </c>
      <c r="HG15" s="34" t="str">
        <f t="shared" ref="HG15" si="102">TEXT(HG16,"ddd")</f>
        <v/>
      </c>
      <c r="HH15" s="34" t="str">
        <f t="shared" ref="HH15" si="103">TEXT(HH16,"ddd")</f>
        <v/>
      </c>
      <c r="HI15" s="34" t="str">
        <f t="shared" ref="HI15" si="104">TEXT(HI16,"ddd")</f>
        <v/>
      </c>
      <c r="HJ15" s="34" t="str">
        <f t="shared" ref="HJ15" si="105">TEXT(HJ16,"ddd")</f>
        <v/>
      </c>
      <c r="HK15" s="34" t="str">
        <f t="shared" ref="HK15" si="106">TEXT(HK16,"ddd")</f>
        <v/>
      </c>
      <c r="HL15" s="34" t="str">
        <f t="shared" ref="HL15" si="107">TEXT(HL16,"ddd")</f>
        <v/>
      </c>
      <c r="HM15" s="34" t="str">
        <f t="shared" ref="HM15" si="108">TEXT(HM16,"ddd")</f>
        <v/>
      </c>
      <c r="HN15" s="34" t="str">
        <f t="shared" ref="HN15" si="109">TEXT(HN16,"ddd")</f>
        <v/>
      </c>
      <c r="HO15" s="34" t="str">
        <f t="shared" ref="HO15" si="110">TEXT(HO16,"ddd")</f>
        <v/>
      </c>
      <c r="HP15" s="34" t="str">
        <f t="shared" ref="HP15" si="111">TEXT(HP16,"ddd")</f>
        <v/>
      </c>
      <c r="HQ15" s="34" t="str">
        <f t="shared" ref="HQ15" si="112">TEXT(HQ16,"ddd")</f>
        <v/>
      </c>
      <c r="HR15" s="34" t="str">
        <f t="shared" ref="HR15" si="113">TEXT(HR16,"ddd")</f>
        <v/>
      </c>
      <c r="HS15" s="34" t="str">
        <f t="shared" ref="HS15" si="114">TEXT(HS16,"ddd")</f>
        <v/>
      </c>
      <c r="HT15" s="34" t="str">
        <f t="shared" ref="HT15" si="115">TEXT(HT16,"ddd")</f>
        <v/>
      </c>
      <c r="HU15" s="34" t="str">
        <f t="shared" ref="HU15" si="116">TEXT(HU16,"ddd")</f>
        <v/>
      </c>
      <c r="HV15" s="34" t="str">
        <f t="shared" ref="HV15" si="117">TEXT(HV16,"ddd")</f>
        <v/>
      </c>
      <c r="HW15" s="34" t="str">
        <f t="shared" ref="HW15" si="118">TEXT(HW16,"ddd")</f>
        <v/>
      </c>
      <c r="HX15" s="34" t="str">
        <f t="shared" ref="HX15" si="119">TEXT(HX16,"ddd")</f>
        <v/>
      </c>
      <c r="HY15" s="34" t="str">
        <f t="shared" ref="HY15" si="120">TEXT(HY16,"ddd")</f>
        <v/>
      </c>
      <c r="HZ15" s="34" t="str">
        <f t="shared" ref="HZ15" si="121">TEXT(HZ16,"ddd")</f>
        <v/>
      </c>
      <c r="IA15" s="34" t="str">
        <f t="shared" ref="IA15" si="122">TEXT(IA16,"ddd")</f>
        <v/>
      </c>
      <c r="IB15" s="34" t="str">
        <f t="shared" ref="IB15" si="123">TEXT(IB16,"ddd")</f>
        <v/>
      </c>
      <c r="IC15" s="34" t="str">
        <f t="shared" ref="IC15" si="124">TEXT(IC16,"ddd")</f>
        <v/>
      </c>
      <c r="ID15" s="34" t="str">
        <f t="shared" ref="ID15" si="125">TEXT(ID16,"ddd")</f>
        <v/>
      </c>
      <c r="IE15" s="34" t="str">
        <f t="shared" ref="IE15" si="126">TEXT(IE16,"ddd")</f>
        <v/>
      </c>
      <c r="IF15" s="34" t="str">
        <f t="shared" ref="IF15" si="127">TEXT(IF16,"ddd")</f>
        <v/>
      </c>
      <c r="IG15" s="34" t="str">
        <f t="shared" ref="IG15" si="128">TEXT(IG16,"ddd")</f>
        <v/>
      </c>
      <c r="IH15" s="34" t="str">
        <f t="shared" ref="IH15" si="129">TEXT(IH16,"ddd")</f>
        <v/>
      </c>
      <c r="II15" s="34" t="str">
        <f t="shared" ref="II15" si="130">TEXT(II16,"ddd")</f>
        <v/>
      </c>
      <c r="IJ15" s="34" t="str">
        <f t="shared" ref="IJ15" si="131">TEXT(IJ16,"ddd")</f>
        <v/>
      </c>
      <c r="IK15" s="34" t="str">
        <f t="shared" ref="IK15" si="132">TEXT(IK16,"ddd")</f>
        <v/>
      </c>
      <c r="IL15" s="34" t="str">
        <f t="shared" ref="IL15" si="133">TEXT(IL16,"ddd")</f>
        <v/>
      </c>
      <c r="IM15" s="34" t="str">
        <f t="shared" ref="IM15" si="134">TEXT(IM16,"ddd")</f>
        <v/>
      </c>
      <c r="IN15" s="34" t="str">
        <f t="shared" ref="IN15" si="135">TEXT(IN16,"ddd")</f>
        <v/>
      </c>
      <c r="IO15" s="34" t="str">
        <f t="shared" ref="IO15" si="136">TEXT(IO16,"ddd")</f>
        <v/>
      </c>
      <c r="IP15" s="34" t="str">
        <f t="shared" ref="IP15" si="137">TEXT(IP16,"ddd")</f>
        <v/>
      </c>
      <c r="IQ15" s="34" t="str">
        <f t="shared" ref="IQ15" si="138">TEXT(IQ16,"ddd")</f>
        <v/>
      </c>
      <c r="IR15" s="34" t="str">
        <f t="shared" ref="IR15" si="139">TEXT(IR16,"ddd")</f>
        <v/>
      </c>
      <c r="IS15" s="34" t="str">
        <f t="shared" ref="IS15" si="140">TEXT(IS16,"ddd")</f>
        <v/>
      </c>
      <c r="IT15" s="34" t="str">
        <f t="shared" ref="IT15" si="141">TEXT(IT16,"ddd")</f>
        <v/>
      </c>
      <c r="IU15" s="34" t="str">
        <f t="shared" ref="IU15" si="142">TEXT(IU16,"ddd")</f>
        <v/>
      </c>
      <c r="IV15" s="34" t="str">
        <f t="shared" ref="IV15" si="143">TEXT(IV16,"ddd")</f>
        <v/>
      </c>
      <c r="IW15" s="34" t="str">
        <f t="shared" ref="IW15" si="144">TEXT(IW16,"ddd")</f>
        <v/>
      </c>
      <c r="IX15" s="34" t="str">
        <f t="shared" ref="IX15" si="145">TEXT(IX16,"ddd")</f>
        <v/>
      </c>
      <c r="IY15" s="34" t="str">
        <f t="shared" ref="IY15" si="146">TEXT(IY16,"ddd")</f>
        <v/>
      </c>
      <c r="IZ15" s="34" t="str">
        <f t="shared" ref="IZ15" si="147">TEXT(IZ16,"ddd")</f>
        <v/>
      </c>
      <c r="JA15" s="34" t="str">
        <f t="shared" ref="JA15" si="148">TEXT(JA16,"ddd")</f>
        <v/>
      </c>
      <c r="JB15" s="34" t="str">
        <f t="shared" ref="JB15" si="149">TEXT(JB16,"ddd")</f>
        <v/>
      </c>
      <c r="JC15" s="34" t="str">
        <f t="shared" ref="JC15" si="150">TEXT(JC16,"ddd")</f>
        <v/>
      </c>
      <c r="JD15" s="34" t="str">
        <f t="shared" ref="JD15" si="151">TEXT(JD16,"ddd")</f>
        <v/>
      </c>
      <c r="JE15" s="34" t="str">
        <f t="shared" ref="JE15" si="152">TEXT(JE16,"ddd")</f>
        <v/>
      </c>
      <c r="JF15" s="34" t="str">
        <f t="shared" ref="JF15" si="153">TEXT(JF16,"ddd")</f>
        <v/>
      </c>
      <c r="JG15" s="34" t="str">
        <f t="shared" ref="JG15" si="154">TEXT(JG16,"ddd")</f>
        <v/>
      </c>
      <c r="JH15" s="34" t="str">
        <f t="shared" ref="JH15" si="155">TEXT(JH16,"ddd")</f>
        <v/>
      </c>
      <c r="JI15" s="34" t="str">
        <f t="shared" ref="JI15" si="156">TEXT(JI16,"ddd")</f>
        <v/>
      </c>
      <c r="JJ15" s="34" t="str">
        <f t="shared" ref="JJ15" si="157">TEXT(JJ16,"ddd")</f>
        <v/>
      </c>
      <c r="JK15" s="34" t="str">
        <f t="shared" ref="JK15" si="158">TEXT(JK16,"ddd")</f>
        <v/>
      </c>
      <c r="JL15" s="34" t="str">
        <f t="shared" ref="JL15" si="159">TEXT(JL16,"ddd")</f>
        <v/>
      </c>
      <c r="JM15" s="34" t="str">
        <f t="shared" ref="JM15" si="160">TEXT(JM16,"ddd")</f>
        <v/>
      </c>
      <c r="JN15" s="34" t="str">
        <f t="shared" ref="JN15" si="161">TEXT(JN16,"ddd")</f>
        <v/>
      </c>
      <c r="JO15" s="34" t="str">
        <f t="shared" ref="JO15" si="162">TEXT(JO16,"ddd")</f>
        <v/>
      </c>
      <c r="JP15" s="34" t="str">
        <f t="shared" ref="JP15" si="163">TEXT(JP16,"ddd")</f>
        <v/>
      </c>
      <c r="JQ15" s="34" t="str">
        <f t="shared" ref="JQ15" si="164">TEXT(JQ16,"ddd")</f>
        <v/>
      </c>
      <c r="JR15" s="34" t="str">
        <f t="shared" ref="JR15" si="165">TEXT(JR16,"ddd")</f>
        <v/>
      </c>
      <c r="JS15" s="34" t="str">
        <f t="shared" ref="JS15" si="166">TEXT(JS16,"ddd")</f>
        <v/>
      </c>
      <c r="JT15" s="34" t="str">
        <f t="shared" ref="JT15" si="167">TEXT(JT16,"ddd")</f>
        <v/>
      </c>
      <c r="JU15" s="34" t="str">
        <f t="shared" ref="JU15" si="168">TEXT(JU16,"ddd")</f>
        <v/>
      </c>
      <c r="JV15" s="34" t="str">
        <f t="shared" ref="JV15" si="169">TEXT(JV16,"ddd")</f>
        <v/>
      </c>
      <c r="JW15" s="34" t="str">
        <f t="shared" ref="JW15" si="170">TEXT(JW16,"ddd")</f>
        <v/>
      </c>
      <c r="JX15" s="34" t="str">
        <f t="shared" ref="JX15" si="171">TEXT(JX16,"ddd")</f>
        <v/>
      </c>
      <c r="JY15" s="34" t="str">
        <f t="shared" ref="JY15" si="172">TEXT(JY16,"ddd")</f>
        <v/>
      </c>
      <c r="JZ15" s="34" t="str">
        <f t="shared" ref="JZ15" si="173">TEXT(JZ16,"ddd")</f>
        <v/>
      </c>
      <c r="KA15" s="34" t="str">
        <f t="shared" ref="KA15" si="174">TEXT(KA16,"ddd")</f>
        <v/>
      </c>
      <c r="KB15" s="34" t="str">
        <f t="shared" ref="KB15" si="175">TEXT(KB16,"ddd")</f>
        <v/>
      </c>
      <c r="KC15" s="34" t="str">
        <f t="shared" ref="KC15" si="176">TEXT(KC16,"ddd")</f>
        <v/>
      </c>
      <c r="KD15" s="34" t="str">
        <f t="shared" ref="KD15" si="177">TEXT(KD16,"ddd")</f>
        <v/>
      </c>
      <c r="KE15" s="34" t="str">
        <f t="shared" ref="KE15" si="178">TEXT(KE16,"ddd")</f>
        <v/>
      </c>
      <c r="KF15" s="34" t="str">
        <f t="shared" ref="KF15" si="179">TEXT(KF16,"ddd")</f>
        <v/>
      </c>
      <c r="KG15" s="34" t="str">
        <f t="shared" ref="KG15" si="180">TEXT(KG16,"ddd")</f>
        <v/>
      </c>
      <c r="KH15" s="34" t="str">
        <f t="shared" ref="KH15" si="181">TEXT(KH16,"ddd")</f>
        <v/>
      </c>
      <c r="KI15" s="34" t="str">
        <f t="shared" ref="KI15" si="182">TEXT(KI16,"ddd")</f>
        <v/>
      </c>
      <c r="KJ15" s="34" t="str">
        <f t="shared" ref="KJ15" si="183">TEXT(KJ16,"ddd")</f>
        <v/>
      </c>
      <c r="KK15" s="34" t="str">
        <f t="shared" ref="KK15" si="184">TEXT(KK16,"ddd")</f>
        <v/>
      </c>
      <c r="KL15" s="34" t="str">
        <f t="shared" ref="KL15" si="185">TEXT(KL16,"ddd")</f>
        <v/>
      </c>
      <c r="KM15" s="34" t="str">
        <f t="shared" ref="KM15" si="186">TEXT(KM16,"ddd")</f>
        <v/>
      </c>
      <c r="KN15" s="34" t="str">
        <f t="shared" ref="KN15" si="187">TEXT(KN16,"ddd")</f>
        <v/>
      </c>
      <c r="KO15" s="34" t="str">
        <f t="shared" ref="KO15" si="188">TEXT(KO16,"ddd")</f>
        <v/>
      </c>
      <c r="KP15" s="34" t="str">
        <f t="shared" ref="KP15" si="189">TEXT(KP16,"ddd")</f>
        <v/>
      </c>
      <c r="KQ15" s="34" t="str">
        <f t="shared" ref="KQ15" si="190">TEXT(KQ16,"ddd")</f>
        <v/>
      </c>
      <c r="KR15" s="34" t="str">
        <f t="shared" ref="KR15" si="191">TEXT(KR16,"ddd")</f>
        <v/>
      </c>
      <c r="KS15" s="34" t="str">
        <f t="shared" ref="KS15" si="192">TEXT(KS16,"ddd")</f>
        <v/>
      </c>
      <c r="KT15" s="34" t="str">
        <f t="shared" ref="KT15" si="193">TEXT(KT16,"ddd")</f>
        <v/>
      </c>
      <c r="KU15" s="34" t="str">
        <f t="shared" ref="KU15" si="194">TEXT(KU16,"ddd")</f>
        <v/>
      </c>
      <c r="KV15" s="34" t="str">
        <f t="shared" ref="KV15" si="195">TEXT(KV16,"ddd")</f>
        <v/>
      </c>
      <c r="KW15" s="34" t="str">
        <f t="shared" ref="KW15" si="196">TEXT(KW16,"ddd")</f>
        <v/>
      </c>
      <c r="KX15" s="34" t="str">
        <f t="shared" ref="KX15" si="197">TEXT(KX16,"ddd")</f>
        <v/>
      </c>
      <c r="KY15" s="34" t="str">
        <f t="shared" ref="KY15" si="198">TEXT(KY16,"ddd")</f>
        <v/>
      </c>
      <c r="KZ15" s="34" t="str">
        <f t="shared" ref="KZ15" si="199">TEXT(KZ16,"ddd")</f>
        <v/>
      </c>
      <c r="LA15" s="34" t="str">
        <f t="shared" ref="LA15" si="200">TEXT(LA16,"ddd")</f>
        <v/>
      </c>
      <c r="LB15" s="34" t="str">
        <f t="shared" ref="LB15" si="201">TEXT(LB16,"ddd")</f>
        <v/>
      </c>
      <c r="LC15" s="34" t="str">
        <f t="shared" ref="LC15" si="202">TEXT(LC16,"ddd")</f>
        <v/>
      </c>
      <c r="LD15" s="34" t="str">
        <f t="shared" ref="LD15" si="203">TEXT(LD16,"ddd")</f>
        <v/>
      </c>
      <c r="LE15" s="34" t="str">
        <f t="shared" ref="LE15" si="204">TEXT(LE16,"ddd")</f>
        <v/>
      </c>
      <c r="LF15" s="34" t="str">
        <f t="shared" ref="LF15" si="205">TEXT(LF16,"ddd")</f>
        <v/>
      </c>
      <c r="LG15" s="34" t="str">
        <f t="shared" ref="LG15" si="206">TEXT(LG16,"ddd")</f>
        <v/>
      </c>
      <c r="LH15" s="34" t="str">
        <f t="shared" ref="LH15" si="207">TEXT(LH16,"ddd")</f>
        <v/>
      </c>
      <c r="LI15" s="34" t="str">
        <f t="shared" ref="LI15" si="208">TEXT(LI16,"ddd")</f>
        <v/>
      </c>
      <c r="LJ15" s="34" t="str">
        <f t="shared" ref="LJ15" si="209">TEXT(LJ16,"ddd")</f>
        <v/>
      </c>
      <c r="LK15" s="34" t="str">
        <f t="shared" ref="LK15" si="210">TEXT(LK16,"ddd")</f>
        <v/>
      </c>
      <c r="LL15" s="34" t="str">
        <f t="shared" ref="LL15" si="211">TEXT(LL16,"ddd")</f>
        <v/>
      </c>
      <c r="LM15" s="34" t="str">
        <f t="shared" ref="LM15" si="212">TEXT(LM16,"ddd")</f>
        <v/>
      </c>
      <c r="LN15" s="34" t="str">
        <f t="shared" ref="LN15" si="213">TEXT(LN16,"ddd")</f>
        <v/>
      </c>
      <c r="LO15" s="34" t="str">
        <f t="shared" ref="LO15" si="214">TEXT(LO16,"ddd")</f>
        <v/>
      </c>
      <c r="LP15" s="34" t="str">
        <f t="shared" ref="LP15" si="215">TEXT(LP16,"ddd")</f>
        <v/>
      </c>
      <c r="LQ15" s="34" t="str">
        <f t="shared" ref="LQ15" si="216">TEXT(LQ16,"ddd")</f>
        <v/>
      </c>
      <c r="LR15" s="34" t="str">
        <f t="shared" ref="LR15" si="217">TEXT(LR16,"ddd")</f>
        <v/>
      </c>
      <c r="LS15" s="34" t="str">
        <f t="shared" ref="LS15" si="218">TEXT(LS16,"ddd")</f>
        <v/>
      </c>
      <c r="LT15" s="34" t="str">
        <f t="shared" ref="LT15" si="219">TEXT(LT16,"ddd")</f>
        <v/>
      </c>
      <c r="LU15" s="34" t="str">
        <f t="shared" ref="LU15" si="220">TEXT(LU16,"ddd")</f>
        <v/>
      </c>
      <c r="LV15" s="34" t="str">
        <f t="shared" ref="LV15" si="221">TEXT(LV16,"ddd")</f>
        <v/>
      </c>
      <c r="LW15" s="34" t="str">
        <f t="shared" ref="LW15" si="222">TEXT(LW16,"ddd")</f>
        <v/>
      </c>
      <c r="LX15" s="34" t="str">
        <f t="shared" ref="LX15" si="223">TEXT(LX16,"ddd")</f>
        <v/>
      </c>
      <c r="LY15" s="34" t="str">
        <f t="shared" ref="LY15" si="224">TEXT(LY16,"ddd")</f>
        <v/>
      </c>
      <c r="LZ15" s="34" t="str">
        <f t="shared" ref="LZ15" si="225">TEXT(LZ16,"ddd")</f>
        <v/>
      </c>
      <c r="MA15" s="34" t="str">
        <f t="shared" ref="MA15" si="226">TEXT(MA16,"ddd")</f>
        <v/>
      </c>
      <c r="MB15" s="34" t="str">
        <f t="shared" ref="MB15" si="227">TEXT(MB16,"ddd")</f>
        <v/>
      </c>
      <c r="MC15" s="34" t="str">
        <f t="shared" ref="MC15" si="228">TEXT(MC16,"ddd")</f>
        <v/>
      </c>
      <c r="MD15" s="34" t="str">
        <f t="shared" ref="MD15" si="229">TEXT(MD16,"ddd")</f>
        <v/>
      </c>
      <c r="ME15" s="34" t="str">
        <f t="shared" ref="ME15" si="230">TEXT(ME16,"ddd")</f>
        <v/>
      </c>
      <c r="MF15" s="34" t="str">
        <f t="shared" ref="MF15" si="231">TEXT(MF16,"ddd")</f>
        <v/>
      </c>
      <c r="MG15" s="34" t="str">
        <f t="shared" ref="MG15" si="232">TEXT(MG16,"ddd")</f>
        <v/>
      </c>
      <c r="MH15" s="34" t="str">
        <f t="shared" ref="MH15" si="233">TEXT(MH16,"ddd")</f>
        <v/>
      </c>
      <c r="MI15" s="34" t="str">
        <f t="shared" ref="MI15" si="234">TEXT(MI16,"ddd")</f>
        <v/>
      </c>
      <c r="MJ15" s="34" t="str">
        <f t="shared" ref="MJ15" si="235">TEXT(MJ16,"ddd")</f>
        <v/>
      </c>
      <c r="MK15" s="34" t="str">
        <f t="shared" ref="MK15" si="236">TEXT(MK16,"ddd")</f>
        <v/>
      </c>
      <c r="ML15" s="34" t="str">
        <f t="shared" ref="ML15" si="237">TEXT(ML16,"ddd")</f>
        <v/>
      </c>
      <c r="MM15" s="34" t="str">
        <f t="shared" ref="MM15" si="238">TEXT(MM16,"ddd")</f>
        <v/>
      </c>
      <c r="MN15" s="34" t="str">
        <f t="shared" ref="MN15" si="239">TEXT(MN16,"ddd")</f>
        <v/>
      </c>
      <c r="MO15" s="34" t="str">
        <f t="shared" ref="MO15" si="240">TEXT(MO16,"ddd")</f>
        <v/>
      </c>
      <c r="MP15" s="34" t="str">
        <f t="shared" ref="MP15" si="241">TEXT(MP16,"ddd")</f>
        <v/>
      </c>
      <c r="MQ15" s="34" t="str">
        <f t="shared" ref="MQ15" si="242">TEXT(MQ16,"ddd")</f>
        <v/>
      </c>
      <c r="MR15" s="34" t="str">
        <f t="shared" ref="MR15" si="243">TEXT(MR16,"ddd")</f>
        <v/>
      </c>
      <c r="MS15" s="34" t="str">
        <f t="shared" ref="MS15" si="244">TEXT(MS16,"ddd")</f>
        <v/>
      </c>
      <c r="MT15" s="34" t="str">
        <f t="shared" ref="MT15" si="245">TEXT(MT16,"ddd")</f>
        <v/>
      </c>
      <c r="MU15" s="34" t="str">
        <f t="shared" ref="MU15" si="246">TEXT(MU16,"ddd")</f>
        <v/>
      </c>
      <c r="MV15" s="34" t="str">
        <f t="shared" ref="MV15" si="247">TEXT(MV16,"ddd")</f>
        <v/>
      </c>
      <c r="MW15" s="34" t="str">
        <f t="shared" ref="MW15" si="248">TEXT(MW16,"ddd")</f>
        <v/>
      </c>
      <c r="MX15" s="34" t="str">
        <f t="shared" ref="MX15" si="249">TEXT(MX16,"ddd")</f>
        <v/>
      </c>
      <c r="MY15" s="34" t="str">
        <f t="shared" ref="MY15" si="250">TEXT(MY16,"ddd")</f>
        <v/>
      </c>
      <c r="MZ15" s="34" t="str">
        <f t="shared" ref="MZ15" si="251">TEXT(MZ16,"ddd")</f>
        <v/>
      </c>
      <c r="NA15" s="34" t="str">
        <f t="shared" ref="NA15" si="252">TEXT(NA16,"ddd")</f>
        <v/>
      </c>
      <c r="NB15" s="34" t="str">
        <f t="shared" ref="NB15" si="253">TEXT(NB16,"ddd")</f>
        <v/>
      </c>
      <c r="NC15" s="34" t="str">
        <f t="shared" ref="NC15" si="254">TEXT(NC16,"ddd")</f>
        <v/>
      </c>
      <c r="ND15" s="34" t="str">
        <f t="shared" ref="ND15" si="255">TEXT(ND16,"ddd")</f>
        <v/>
      </c>
      <c r="NE15" s="34" t="str">
        <f t="shared" ref="NE15" si="256">TEXT(NE16,"ddd")</f>
        <v/>
      </c>
      <c r="NF15" s="34" t="str">
        <f t="shared" ref="NF15" si="257">TEXT(NF16,"ddd")</f>
        <v/>
      </c>
      <c r="NG15" s="34" t="str">
        <f t="shared" ref="NG15" si="258">TEXT(NG16,"ddd")</f>
        <v/>
      </c>
      <c r="NH15" s="34" t="str">
        <f t="shared" ref="NH15" si="259">TEXT(NH16,"ddd")</f>
        <v/>
      </c>
      <c r="NI15" s="34" t="str">
        <f t="shared" ref="NI15" si="260">TEXT(NI16,"ddd")</f>
        <v/>
      </c>
      <c r="NJ15" s="34" t="str">
        <f t="shared" ref="NJ15" si="261">TEXT(NJ16,"ddd")</f>
        <v/>
      </c>
      <c r="NK15" s="34" t="str">
        <f t="shared" ref="NK15" si="262">TEXT(NK16,"ddd")</f>
        <v/>
      </c>
      <c r="NL15" s="34" t="str">
        <f t="shared" ref="NL15" si="263">TEXT(NL16,"ddd")</f>
        <v/>
      </c>
      <c r="NM15" s="34" t="str">
        <f t="shared" ref="NM15" si="264">TEXT(NM16,"ddd")</f>
        <v/>
      </c>
      <c r="NN15" s="34" t="str">
        <f t="shared" ref="NN15" si="265">TEXT(NN16,"ddd")</f>
        <v/>
      </c>
      <c r="NO15" s="34" t="str">
        <f t="shared" ref="NO15" si="266">TEXT(NO16,"ddd")</f>
        <v/>
      </c>
      <c r="NP15" s="34" t="str">
        <f t="shared" ref="NP15" si="267">TEXT(NP16,"ddd")</f>
        <v/>
      </c>
      <c r="NQ15" s="34" t="str">
        <f t="shared" ref="NQ15" si="268">TEXT(NQ16,"ddd")</f>
        <v/>
      </c>
      <c r="NR15" s="34" t="str">
        <f t="shared" ref="NR15" si="269">TEXT(NR16,"ddd")</f>
        <v/>
      </c>
      <c r="NS15" s="34" t="str">
        <f t="shared" ref="NS15" si="270">TEXT(NS16,"ddd")</f>
        <v/>
      </c>
      <c r="NT15" s="34" t="str">
        <f t="shared" ref="NT15" si="271">TEXT(NT16,"ddd")</f>
        <v/>
      </c>
      <c r="NU15" s="34" t="str">
        <f t="shared" ref="NU15" si="272">TEXT(NU16,"ddd")</f>
        <v/>
      </c>
      <c r="NV15" s="34" t="str">
        <f t="shared" ref="NV15" si="273">TEXT(NV16,"ddd")</f>
        <v/>
      </c>
      <c r="NW15" s="34" t="str">
        <f t="shared" ref="NW15" si="274">TEXT(NW16,"ddd")</f>
        <v/>
      </c>
      <c r="NX15" s="34" t="str">
        <f t="shared" ref="NX15" si="275">TEXT(NX16,"ddd")</f>
        <v/>
      </c>
      <c r="NY15" s="34" t="str">
        <f t="shared" ref="NY15" si="276">TEXT(NY16,"ddd")</f>
        <v/>
      </c>
      <c r="NZ15" s="34" t="str">
        <f t="shared" ref="NZ15" si="277">TEXT(NZ16,"ddd")</f>
        <v/>
      </c>
      <c r="OA15" s="34" t="str">
        <f t="shared" ref="OA15" si="278">TEXT(OA16,"ddd")</f>
        <v/>
      </c>
      <c r="OB15" s="34" t="str">
        <f t="shared" ref="OB15" si="279">TEXT(OB16,"ddd")</f>
        <v/>
      </c>
      <c r="OC15" s="34" t="str">
        <f t="shared" ref="OC15" si="280">TEXT(OC16,"ddd")</f>
        <v/>
      </c>
      <c r="OD15" s="34" t="str">
        <f t="shared" ref="OD15" si="281">TEXT(OD16,"ddd")</f>
        <v/>
      </c>
      <c r="OE15" s="34" t="str">
        <f t="shared" ref="OE15" si="282">TEXT(OE16,"ddd")</f>
        <v/>
      </c>
      <c r="OF15" s="34" t="str">
        <f t="shared" ref="OF15" si="283">TEXT(OF16,"ddd")</f>
        <v/>
      </c>
      <c r="OG15" s="34" t="str">
        <f t="shared" ref="OG15" si="284">TEXT(OG16,"ddd")</f>
        <v/>
      </c>
      <c r="OH15" s="34" t="str">
        <f t="shared" ref="OH15" si="285">TEXT(OH16,"ddd")</f>
        <v/>
      </c>
      <c r="OI15" s="34" t="str">
        <f t="shared" ref="OI15" si="286">TEXT(OI16,"ddd")</f>
        <v/>
      </c>
      <c r="OJ15" s="34" t="str">
        <f t="shared" ref="OJ15" si="287">TEXT(OJ16,"ddd")</f>
        <v/>
      </c>
      <c r="OK15" s="34" t="str">
        <f t="shared" ref="OK15" si="288">TEXT(OK16,"ddd")</f>
        <v/>
      </c>
      <c r="OL15" s="34" t="str">
        <f t="shared" ref="OL15" si="289">TEXT(OL16,"ddd")</f>
        <v/>
      </c>
      <c r="OM15" s="34" t="str">
        <f t="shared" ref="OM15" si="290">TEXT(OM16,"ddd")</f>
        <v/>
      </c>
      <c r="ON15" s="34" t="str">
        <f t="shared" ref="ON15" si="291">TEXT(ON16,"ddd")</f>
        <v/>
      </c>
      <c r="OO15" s="34" t="str">
        <f t="shared" ref="OO15" si="292">TEXT(OO16,"ddd")</f>
        <v/>
      </c>
      <c r="OP15" s="34" t="str">
        <f t="shared" ref="OP15" si="293">TEXT(OP16,"ddd")</f>
        <v/>
      </c>
      <c r="OQ15" s="34" t="str">
        <f t="shared" ref="OQ15" si="294">TEXT(OQ16,"ddd")</f>
        <v/>
      </c>
      <c r="OR15" s="34" t="str">
        <f t="shared" ref="OR15" si="295">TEXT(OR16,"ddd")</f>
        <v/>
      </c>
      <c r="OS15" s="34" t="str">
        <f t="shared" ref="OS15" si="296">TEXT(OS16,"ddd")</f>
        <v/>
      </c>
      <c r="OT15" s="34" t="str">
        <f t="shared" ref="OT15" si="297">TEXT(OT16,"ddd")</f>
        <v/>
      </c>
      <c r="OU15" s="34" t="str">
        <f t="shared" ref="OU15" si="298">TEXT(OU16,"ddd")</f>
        <v/>
      </c>
      <c r="OV15" s="34" t="str">
        <f t="shared" ref="OV15" si="299">TEXT(OV16,"ddd")</f>
        <v/>
      </c>
      <c r="OW15" s="34" t="str">
        <f t="shared" ref="OW15" si="300">TEXT(OW16,"ddd")</f>
        <v/>
      </c>
      <c r="OX15" s="34" t="str">
        <f t="shared" ref="OX15" si="301">TEXT(OX16,"ddd")</f>
        <v/>
      </c>
      <c r="OY15" s="34" t="str">
        <f t="shared" ref="OY15" si="302">TEXT(OY16,"ddd")</f>
        <v/>
      </c>
      <c r="OZ15" s="34" t="str">
        <f t="shared" ref="OZ15" si="303">TEXT(OZ16,"ddd")</f>
        <v/>
      </c>
      <c r="PA15" s="34" t="str">
        <f t="shared" ref="PA15" si="304">TEXT(PA16,"ddd")</f>
        <v/>
      </c>
      <c r="PB15" s="34" t="str">
        <f t="shared" ref="PB15" si="305">TEXT(PB16,"ddd")</f>
        <v/>
      </c>
      <c r="PC15" s="34" t="str">
        <f t="shared" ref="PC15" si="306">TEXT(PC16,"ddd")</f>
        <v/>
      </c>
      <c r="PD15" s="34" t="str">
        <f t="shared" ref="PD15" si="307">TEXT(PD16,"ddd")</f>
        <v/>
      </c>
      <c r="PE15" s="34" t="str">
        <f t="shared" ref="PE15" si="308">TEXT(PE16,"ddd")</f>
        <v/>
      </c>
      <c r="PF15" s="34" t="str">
        <f t="shared" ref="PF15" si="309">TEXT(PF16,"ddd")</f>
        <v/>
      </c>
      <c r="PG15" s="34" t="str">
        <f t="shared" ref="PG15" si="310">TEXT(PG16,"ddd")</f>
        <v/>
      </c>
      <c r="PH15" s="34" t="str">
        <f t="shared" ref="PH15" si="311">TEXT(PH16,"ddd")</f>
        <v/>
      </c>
      <c r="PI15" s="34" t="str">
        <f t="shared" ref="PI15" si="312">TEXT(PI16,"ddd")</f>
        <v/>
      </c>
      <c r="PJ15" s="34" t="str">
        <f t="shared" ref="PJ15" si="313">TEXT(PJ16,"ddd")</f>
        <v/>
      </c>
      <c r="PK15" s="34" t="str">
        <f t="shared" ref="PK15" si="314">TEXT(PK16,"ddd")</f>
        <v/>
      </c>
      <c r="PL15" s="34" t="str">
        <f t="shared" ref="PL15" si="315">TEXT(PL16,"ddd")</f>
        <v/>
      </c>
      <c r="PM15" s="34" t="str">
        <f t="shared" ref="PM15" si="316">TEXT(PM16,"ddd")</f>
        <v/>
      </c>
      <c r="PN15" s="34" t="str">
        <f t="shared" ref="PN15" si="317">TEXT(PN16,"ddd")</f>
        <v/>
      </c>
      <c r="PO15" s="34" t="str">
        <f t="shared" ref="PO15" si="318">TEXT(PO16,"ddd")</f>
        <v/>
      </c>
      <c r="PP15" s="34" t="str">
        <f t="shared" ref="PP15" si="319">TEXT(PP16,"ddd")</f>
        <v/>
      </c>
      <c r="PQ15" s="34" t="str">
        <f t="shared" ref="PQ15" si="320">TEXT(PQ16,"ddd")</f>
        <v/>
      </c>
      <c r="PR15" s="34" t="str">
        <f t="shared" ref="PR15" si="321">TEXT(PR16,"ddd")</f>
        <v/>
      </c>
      <c r="PS15" s="34" t="str">
        <f t="shared" ref="PS15" si="322">TEXT(PS16,"ddd")</f>
        <v/>
      </c>
      <c r="PT15" s="34" t="str">
        <f t="shared" ref="PT15" si="323">TEXT(PT16,"ddd")</f>
        <v/>
      </c>
      <c r="PU15" s="34" t="str">
        <f t="shared" ref="PU15" si="324">TEXT(PU16,"ddd")</f>
        <v/>
      </c>
      <c r="PV15" s="34" t="str">
        <f t="shared" ref="PV15" si="325">TEXT(PV16,"ddd")</f>
        <v/>
      </c>
      <c r="PW15" s="34" t="str">
        <f t="shared" ref="PW15" si="326">TEXT(PW16,"ddd")</f>
        <v/>
      </c>
      <c r="PX15" s="34" t="str">
        <f t="shared" ref="PX15" si="327">TEXT(PX16,"ddd")</f>
        <v/>
      </c>
      <c r="PY15" s="34" t="str">
        <f t="shared" ref="PY15" si="328">TEXT(PY16,"ddd")</f>
        <v/>
      </c>
      <c r="PZ15" s="34" t="str">
        <f t="shared" ref="PZ15" si="329">TEXT(PZ16,"ddd")</f>
        <v/>
      </c>
      <c r="QA15" s="34" t="str">
        <f t="shared" ref="QA15" si="330">TEXT(QA16,"ddd")</f>
        <v/>
      </c>
      <c r="QB15" s="34" t="str">
        <f t="shared" ref="QB15" si="331">TEXT(QB16,"ddd")</f>
        <v/>
      </c>
      <c r="QC15" s="34" t="str">
        <f t="shared" ref="QC15" si="332">TEXT(QC16,"ddd")</f>
        <v/>
      </c>
      <c r="QD15" s="34" t="str">
        <f t="shared" ref="QD15" si="333">TEXT(QD16,"ddd")</f>
        <v/>
      </c>
      <c r="QE15" s="34" t="str">
        <f t="shared" ref="QE15" si="334">TEXT(QE16,"ddd")</f>
        <v/>
      </c>
      <c r="QF15" s="34" t="str">
        <f t="shared" ref="QF15" si="335">TEXT(QF16,"ddd")</f>
        <v/>
      </c>
      <c r="QG15" s="34" t="str">
        <f t="shared" ref="QG15" si="336">TEXT(QG16,"ddd")</f>
        <v/>
      </c>
      <c r="QH15" s="34" t="str">
        <f t="shared" ref="QH15" si="337">TEXT(QH16,"ddd")</f>
        <v/>
      </c>
      <c r="QI15" s="34" t="str">
        <f t="shared" ref="QI15" si="338">TEXT(QI16,"ddd")</f>
        <v/>
      </c>
      <c r="QJ15" s="34" t="str">
        <f t="shared" ref="QJ15" si="339">TEXT(QJ16,"ddd")</f>
        <v/>
      </c>
      <c r="QK15" s="34" t="str">
        <f t="shared" ref="QK15" si="340">TEXT(QK16,"ddd")</f>
        <v/>
      </c>
      <c r="QL15" s="34" t="str">
        <f t="shared" ref="QL15" si="341">TEXT(QL16,"ddd")</f>
        <v/>
      </c>
      <c r="QM15" s="34" t="str">
        <f t="shared" ref="QM15" si="342">TEXT(QM16,"ddd")</f>
        <v/>
      </c>
      <c r="QN15" s="34" t="str">
        <f t="shared" ref="QN15" si="343">TEXT(QN16,"ddd")</f>
        <v/>
      </c>
      <c r="QO15" s="34" t="str">
        <f t="shared" ref="QO15" si="344">TEXT(QO16,"ddd")</f>
        <v/>
      </c>
      <c r="QP15" s="34" t="str">
        <f t="shared" ref="QP15" si="345">TEXT(QP16,"ddd")</f>
        <v/>
      </c>
      <c r="QQ15" s="34" t="str">
        <f t="shared" ref="QQ15" si="346">TEXT(QQ16,"ddd")</f>
        <v/>
      </c>
      <c r="QR15" s="34" t="str">
        <f t="shared" ref="QR15" si="347">TEXT(QR16,"ddd")</f>
        <v/>
      </c>
      <c r="QS15" s="34" t="str">
        <f t="shared" ref="QS15" si="348">TEXT(QS16,"ddd")</f>
        <v/>
      </c>
      <c r="QT15" s="34" t="str">
        <f t="shared" ref="QT15" si="349">TEXT(QT16,"ddd")</f>
        <v/>
      </c>
      <c r="QU15" s="34" t="str">
        <f t="shared" ref="QU15" si="350">TEXT(QU16,"ddd")</f>
        <v/>
      </c>
      <c r="QV15" s="34" t="str">
        <f t="shared" ref="QV15" si="351">TEXT(QV16,"ddd")</f>
        <v/>
      </c>
      <c r="QW15" s="34" t="str">
        <f t="shared" ref="QW15" si="352">TEXT(QW16,"ddd")</f>
        <v/>
      </c>
      <c r="QX15" s="34" t="str">
        <f t="shared" ref="QX15" si="353">TEXT(QX16,"ddd")</f>
        <v/>
      </c>
      <c r="QY15" s="34" t="str">
        <f t="shared" ref="QY15" si="354">TEXT(QY16,"ddd")</f>
        <v/>
      </c>
      <c r="QZ15" s="34" t="str">
        <f t="shared" ref="QZ15" si="355">TEXT(QZ16,"ddd")</f>
        <v/>
      </c>
      <c r="RA15" s="34" t="str">
        <f t="shared" ref="RA15" si="356">TEXT(RA16,"ddd")</f>
        <v/>
      </c>
      <c r="RB15" s="34" t="str">
        <f t="shared" ref="RB15" si="357">TEXT(RB16,"ddd")</f>
        <v/>
      </c>
      <c r="RC15" s="34" t="str">
        <f t="shared" ref="RC15" si="358">TEXT(RC16,"ddd")</f>
        <v/>
      </c>
      <c r="RD15" s="34" t="str">
        <f t="shared" ref="RD15" si="359">TEXT(RD16,"ddd")</f>
        <v/>
      </c>
      <c r="RE15" s="34" t="str">
        <f t="shared" ref="RE15" si="360">TEXT(RE16,"ddd")</f>
        <v/>
      </c>
      <c r="RF15" s="34" t="str">
        <f t="shared" ref="RF15" si="361">TEXT(RF16,"ddd")</f>
        <v/>
      </c>
      <c r="RG15" s="34" t="str">
        <f t="shared" ref="RG15" si="362">TEXT(RG16,"ddd")</f>
        <v/>
      </c>
      <c r="RH15" s="34" t="str">
        <f t="shared" ref="RH15" si="363">TEXT(RH16,"ddd")</f>
        <v/>
      </c>
      <c r="RI15" s="34" t="str">
        <f t="shared" ref="RI15" si="364">TEXT(RI16,"ddd")</f>
        <v/>
      </c>
      <c r="RJ15" s="34" t="str">
        <f t="shared" ref="RJ15" si="365">TEXT(RJ16,"ddd")</f>
        <v/>
      </c>
      <c r="RK15" s="34" t="str">
        <f t="shared" ref="RK15" si="366">TEXT(RK16,"ddd")</f>
        <v/>
      </c>
      <c r="RL15" s="34" t="str">
        <f t="shared" ref="RL15" si="367">TEXT(RL16,"ddd")</f>
        <v/>
      </c>
      <c r="RM15" s="34" t="str">
        <f t="shared" ref="RM15" si="368">TEXT(RM16,"ddd")</f>
        <v/>
      </c>
      <c r="RN15" s="34" t="str">
        <f t="shared" ref="RN15" si="369">TEXT(RN16,"ddd")</f>
        <v/>
      </c>
      <c r="RO15" s="34" t="str">
        <f t="shared" ref="RO15" si="370">TEXT(RO16,"ddd")</f>
        <v/>
      </c>
      <c r="RP15" s="34" t="str">
        <f t="shared" ref="RP15" si="371">TEXT(RP16,"ddd")</f>
        <v/>
      </c>
      <c r="RQ15" s="34" t="str">
        <f t="shared" ref="RQ15" si="372">TEXT(RQ16,"ddd")</f>
        <v/>
      </c>
      <c r="RR15" s="34" t="str">
        <f t="shared" ref="RR15" si="373">TEXT(RR16,"ddd")</f>
        <v/>
      </c>
      <c r="RS15" s="34" t="str">
        <f t="shared" ref="RS15" si="374">TEXT(RS16,"ddd")</f>
        <v/>
      </c>
      <c r="RT15" s="34" t="str">
        <f t="shared" ref="RT15" si="375">TEXT(RT16,"ddd")</f>
        <v/>
      </c>
      <c r="RU15" s="34" t="str">
        <f t="shared" ref="RU15" si="376">TEXT(RU16,"ddd")</f>
        <v/>
      </c>
      <c r="RV15" s="34" t="str">
        <f t="shared" ref="RV15" si="377">TEXT(RV16,"ddd")</f>
        <v/>
      </c>
      <c r="RW15" s="34" t="str">
        <f t="shared" ref="RW15" si="378">TEXT(RW16,"ddd")</f>
        <v/>
      </c>
      <c r="RX15" s="34" t="str">
        <f t="shared" ref="RX15" si="379">TEXT(RX16,"ddd")</f>
        <v/>
      </c>
      <c r="RY15" s="34" t="str">
        <f t="shared" ref="RY15" si="380">TEXT(RY16,"ddd")</f>
        <v/>
      </c>
      <c r="RZ15" s="34" t="str">
        <f t="shared" ref="RZ15" si="381">TEXT(RZ16,"ddd")</f>
        <v/>
      </c>
      <c r="SA15" s="34" t="str">
        <f t="shared" ref="SA15" si="382">TEXT(SA16,"ddd")</f>
        <v/>
      </c>
      <c r="SB15" s="34" t="str">
        <f t="shared" ref="SB15" si="383">TEXT(SB16,"ddd")</f>
        <v/>
      </c>
      <c r="SC15" s="34" t="str">
        <f t="shared" ref="SC15" si="384">TEXT(SC16,"ddd")</f>
        <v/>
      </c>
      <c r="SD15" s="34" t="str">
        <f t="shared" ref="SD15" si="385">TEXT(SD16,"ddd")</f>
        <v/>
      </c>
      <c r="SE15" s="34" t="str">
        <f t="shared" ref="SE15" si="386">TEXT(SE16,"ddd")</f>
        <v/>
      </c>
      <c r="SF15" s="34" t="str">
        <f t="shared" ref="SF15" si="387">TEXT(SF16,"ddd")</f>
        <v/>
      </c>
      <c r="SG15" s="34" t="str">
        <f t="shared" ref="SG15" si="388">TEXT(SG16,"ddd")</f>
        <v/>
      </c>
      <c r="SH15" s="34" t="str">
        <f t="shared" ref="SH15" si="389">TEXT(SH16,"ddd")</f>
        <v/>
      </c>
      <c r="SI15" s="34" t="str">
        <f t="shared" ref="SI15" si="390">TEXT(SI16,"ddd")</f>
        <v/>
      </c>
      <c r="SJ15" s="34" t="str">
        <f t="shared" ref="SJ15" si="391">TEXT(SJ16,"ddd")</f>
        <v/>
      </c>
      <c r="SK15" s="34" t="str">
        <f t="shared" ref="SK15" si="392">TEXT(SK16,"ddd")</f>
        <v/>
      </c>
      <c r="SL15" s="34" t="str">
        <f t="shared" ref="SL15" si="393">TEXT(SL16,"ddd")</f>
        <v/>
      </c>
      <c r="SM15" s="34" t="str">
        <f t="shared" ref="SM15" si="394">TEXT(SM16,"ddd")</f>
        <v/>
      </c>
      <c r="SN15" s="34" t="str">
        <f t="shared" ref="SN15" si="395">TEXT(SN16,"ddd")</f>
        <v/>
      </c>
      <c r="SO15" s="34" t="str">
        <f t="shared" ref="SO15" si="396">TEXT(SO16,"ddd")</f>
        <v/>
      </c>
      <c r="SP15" s="34" t="str">
        <f t="shared" ref="SP15" si="397">TEXT(SP16,"ddd")</f>
        <v/>
      </c>
      <c r="SQ15" s="34" t="str">
        <f t="shared" ref="SQ15" si="398">TEXT(SQ16,"ddd")</f>
        <v/>
      </c>
      <c r="SR15" s="34" t="str">
        <f t="shared" ref="SR15" si="399">TEXT(SR16,"ddd")</f>
        <v/>
      </c>
      <c r="SS15" s="34" t="str">
        <f t="shared" ref="SS15" si="400">TEXT(SS16,"ddd")</f>
        <v/>
      </c>
      <c r="ST15" s="34" t="str">
        <f t="shared" ref="ST15" si="401">TEXT(ST16,"ddd")</f>
        <v/>
      </c>
      <c r="SU15" s="34" t="str">
        <f t="shared" ref="SU15" si="402">TEXT(SU16,"ddd")</f>
        <v/>
      </c>
      <c r="SV15" s="34" t="str">
        <f t="shared" ref="SV15" si="403">TEXT(SV16,"ddd")</f>
        <v/>
      </c>
      <c r="SW15" s="35" t="str">
        <f t="shared" ref="SW15" si="404">TEXT(SW16,"ddd")</f>
        <v/>
      </c>
    </row>
    <row r="16" spans="3:517" ht="15" x14ac:dyDescent="0.3">
      <c r="C16" s="15"/>
      <c r="D16" s="74" t="s">
        <v>3</v>
      </c>
      <c r="E16" s="67" t="s">
        <v>0</v>
      </c>
      <c r="F16" s="67" t="s">
        <v>5</v>
      </c>
      <c r="G16" s="67" t="s">
        <v>1</v>
      </c>
      <c r="H16" s="67" t="s">
        <v>4</v>
      </c>
      <c r="I16" s="67" t="s">
        <v>13</v>
      </c>
      <c r="J16" s="67" t="s">
        <v>2</v>
      </c>
      <c r="K16" s="75"/>
      <c r="L16" s="68">
        <f>VLOOKUP(L13,Fechas!$N$4:$O$509,2,0)</f>
        <v>46147</v>
      </c>
      <c r="M16" s="4">
        <f>VLOOKUP(M13,Fechas!$N$4:$O$509,2,0)</f>
        <v>46148</v>
      </c>
      <c r="N16" s="4">
        <f>VLOOKUP(N13,Fechas!$N$4:$O$509,2,0)</f>
        <v>46149</v>
      </c>
      <c r="O16" s="4">
        <f>VLOOKUP(O13,Fechas!$N$4:$O$509,2,0)</f>
        <v>46150</v>
      </c>
      <c r="P16" s="4">
        <f>VLOOKUP(P13,Fechas!$N$4:$O$509,2,0)</f>
        <v>46151</v>
      </c>
      <c r="Q16" s="4">
        <f>VLOOKUP(Q13,Fechas!$N$4:$O$509,2,0)</f>
        <v>46152</v>
      </c>
      <c r="R16" s="4">
        <f>VLOOKUP(R13,Fechas!$N$4:$O$509,2,0)</f>
        <v>46153</v>
      </c>
      <c r="S16" s="4">
        <f>VLOOKUP(S13,Fechas!$N$4:$O$509,2,0)</f>
        <v>46154</v>
      </c>
      <c r="T16" s="4">
        <f>VLOOKUP(T13,Fechas!$N$4:$O$509,2,0)</f>
        <v>46155</v>
      </c>
      <c r="U16" s="4">
        <f>VLOOKUP(U13,Fechas!$N$4:$O$509,2,0)</f>
        <v>46156</v>
      </c>
      <c r="V16" s="4">
        <f>VLOOKUP(V13,Fechas!$N$4:$O$509,2,0)</f>
        <v>46157</v>
      </c>
      <c r="W16" s="4">
        <f>VLOOKUP(W13,Fechas!$N$4:$O$509,2,0)</f>
        <v>46158</v>
      </c>
      <c r="X16" s="4">
        <f>VLOOKUP(X13,Fechas!$N$4:$O$509,2,0)</f>
        <v>46159</v>
      </c>
      <c r="Y16" s="4">
        <f>VLOOKUP(Y13,Fechas!$N$4:$O$509,2,0)</f>
        <v>46160</v>
      </c>
      <c r="Z16" s="4">
        <f>VLOOKUP(Z13,Fechas!$N$4:$O$509,2,0)</f>
        <v>46161</v>
      </c>
      <c r="AA16" s="4">
        <f>VLOOKUP(AA13,Fechas!$N$4:$O$509,2,0)</f>
        <v>46162</v>
      </c>
      <c r="AB16" s="4">
        <f>VLOOKUP(AB13,Fechas!$N$4:$O$509,2,0)</f>
        <v>46163</v>
      </c>
      <c r="AC16" s="4">
        <f>VLOOKUP(AC13,Fechas!$N$4:$O$509,2,0)</f>
        <v>46164</v>
      </c>
      <c r="AD16" s="4">
        <f>VLOOKUP(AD13,Fechas!$N$4:$O$509,2,0)</f>
        <v>46165</v>
      </c>
      <c r="AE16" s="4">
        <f>VLOOKUP(AE13,Fechas!$N$4:$O$509,2,0)</f>
        <v>46166</v>
      </c>
      <c r="AF16" s="4">
        <f>VLOOKUP(AF13,Fechas!$N$4:$O$509,2,0)</f>
        <v>46167</v>
      </c>
      <c r="AG16" s="4">
        <f>VLOOKUP(AG13,Fechas!$N$4:$O$509,2,0)</f>
        <v>46168</v>
      </c>
      <c r="AH16" s="4">
        <f>VLOOKUP(AH13,Fechas!$N$4:$O$509,2,0)</f>
        <v>46169</v>
      </c>
      <c r="AI16" s="4">
        <f>VLOOKUP(AI13,Fechas!$N$4:$O$509,2,0)</f>
        <v>46170</v>
      </c>
      <c r="AJ16" s="4">
        <f>VLOOKUP(AJ13,Fechas!$N$4:$O$509,2,0)</f>
        <v>46171</v>
      </c>
      <c r="AK16" s="4">
        <f>VLOOKUP(AK13,Fechas!$N$4:$O$509,2,0)</f>
        <v>46172</v>
      </c>
      <c r="AL16" s="4" t="str">
        <f>VLOOKUP(AL13,Fechas!$N$4:$O$509,2,0)</f>
        <v/>
      </c>
      <c r="AM16" s="4" t="str">
        <f>VLOOKUP(AM13,Fechas!$N$4:$O$509,2,0)</f>
        <v/>
      </c>
      <c r="AN16" s="4" t="str">
        <f>VLOOKUP(AN13,Fechas!$N$4:$O$509,2,0)</f>
        <v/>
      </c>
      <c r="AO16" s="4" t="str">
        <f>VLOOKUP(AO13,Fechas!$N$4:$O$509,2,0)</f>
        <v/>
      </c>
      <c r="AP16" s="4" t="str">
        <f>VLOOKUP(AP13,Fechas!$N$4:$O$509,2,0)</f>
        <v/>
      </c>
      <c r="AQ16" s="4" t="str">
        <f>VLOOKUP(AQ13,Fechas!$N$4:$O$509,2,0)</f>
        <v/>
      </c>
      <c r="AR16" s="4" t="str">
        <f>VLOOKUP(AR13,Fechas!$N$4:$O$509,2,0)</f>
        <v/>
      </c>
      <c r="AS16" s="4" t="str">
        <f>VLOOKUP(AS13,Fechas!$N$4:$O$509,2,0)</f>
        <v/>
      </c>
      <c r="AT16" s="4" t="str">
        <f>VLOOKUP(AT13,Fechas!$N$4:$O$509,2,0)</f>
        <v/>
      </c>
      <c r="AU16" s="4" t="str">
        <f>VLOOKUP(AU13,Fechas!$N$4:$O$509,2,0)</f>
        <v/>
      </c>
      <c r="AV16" s="4" t="str">
        <f>VLOOKUP(AV13,Fechas!$N$4:$O$509,2,0)</f>
        <v/>
      </c>
      <c r="AW16" s="4" t="str">
        <f>VLOOKUP(AW13,Fechas!$N$4:$O$509,2,0)</f>
        <v/>
      </c>
      <c r="AX16" s="4" t="str">
        <f>VLOOKUP(AX13,Fechas!$N$4:$O$509,2,0)</f>
        <v/>
      </c>
      <c r="AY16" s="4" t="str">
        <f>VLOOKUP(AY13,Fechas!$N$4:$O$509,2,0)</f>
        <v/>
      </c>
      <c r="AZ16" s="4" t="str">
        <f>VLOOKUP(AZ13,Fechas!$N$4:$O$509,2,0)</f>
        <v/>
      </c>
      <c r="BA16" s="4" t="str">
        <f>VLOOKUP(BA13,Fechas!$N$4:$O$509,2,0)</f>
        <v/>
      </c>
      <c r="BB16" s="4" t="str">
        <f>VLOOKUP(BB13,Fechas!$N$4:$O$509,2,0)</f>
        <v/>
      </c>
      <c r="BC16" s="4" t="str">
        <f>VLOOKUP(BC13,Fechas!$N$4:$O$509,2,0)</f>
        <v/>
      </c>
      <c r="BD16" s="4" t="str">
        <f>VLOOKUP(BD13,Fechas!$N$4:$O$509,2,0)</f>
        <v/>
      </c>
      <c r="BE16" s="4" t="str">
        <f>VLOOKUP(BE13,Fechas!$N$4:$O$509,2,0)</f>
        <v/>
      </c>
      <c r="BF16" s="4" t="str">
        <f>VLOOKUP(BF13,Fechas!$N$4:$O$509,2,0)</f>
        <v/>
      </c>
      <c r="BG16" s="4" t="str">
        <f>VLOOKUP(BG13,Fechas!$N$4:$O$509,2,0)</f>
        <v/>
      </c>
      <c r="BH16" s="4" t="str">
        <f>VLOOKUP(BH13,Fechas!$N$4:$O$509,2,0)</f>
        <v/>
      </c>
      <c r="BI16" s="4" t="str">
        <f>VLOOKUP(BI13,Fechas!$N$4:$O$509,2,0)</f>
        <v/>
      </c>
      <c r="BJ16" s="4" t="str">
        <f>VLOOKUP(BJ13,Fechas!$N$4:$O$509,2,0)</f>
        <v/>
      </c>
      <c r="BK16" s="4" t="str">
        <f>VLOOKUP(BK13,Fechas!$N$4:$O$509,2,0)</f>
        <v/>
      </c>
      <c r="BL16" s="4" t="str">
        <f>VLOOKUP(BL13,Fechas!$N$4:$O$509,2,0)</f>
        <v/>
      </c>
      <c r="BM16" s="4" t="str">
        <f>VLOOKUP(BM13,Fechas!$N$4:$O$509,2,0)</f>
        <v/>
      </c>
      <c r="BN16" s="4" t="str">
        <f>VLOOKUP(BN13,Fechas!$N$4:$O$509,2,0)</f>
        <v/>
      </c>
      <c r="BO16" s="4" t="str">
        <f>VLOOKUP(BO13,Fechas!$N$4:$O$509,2,0)</f>
        <v/>
      </c>
      <c r="BP16" s="4" t="str">
        <f>VLOOKUP(BP13,Fechas!$N$4:$O$509,2,0)</f>
        <v/>
      </c>
      <c r="BQ16" s="4" t="str">
        <f>VLOOKUP(BQ13,Fechas!$N$4:$O$509,2,0)</f>
        <v/>
      </c>
      <c r="BR16" s="4" t="str">
        <f>VLOOKUP(BR13,Fechas!$N$4:$O$509,2,0)</f>
        <v/>
      </c>
      <c r="BS16" s="4" t="str">
        <f>VLOOKUP(BS13,Fechas!$N$4:$O$509,2,0)</f>
        <v/>
      </c>
      <c r="BT16" s="4" t="str">
        <f>VLOOKUP(BT13,Fechas!$N$4:$O$509,2,0)</f>
        <v/>
      </c>
      <c r="BU16" s="4" t="str">
        <f>VLOOKUP(BU13,Fechas!$N$4:$O$509,2,0)</f>
        <v/>
      </c>
      <c r="BV16" s="4" t="str">
        <f>VLOOKUP(BV13,Fechas!$N$4:$O$509,2,0)</f>
        <v/>
      </c>
      <c r="BW16" s="4" t="str">
        <f>VLOOKUP(BW13,Fechas!$N$4:$O$509,2,0)</f>
        <v/>
      </c>
      <c r="BX16" s="4" t="str">
        <f>VLOOKUP(BX13,Fechas!$N$4:$O$509,2,0)</f>
        <v/>
      </c>
      <c r="BY16" s="4" t="str">
        <f>VLOOKUP(BY13,Fechas!$N$4:$O$509,2,0)</f>
        <v/>
      </c>
      <c r="BZ16" s="4" t="str">
        <f>VLOOKUP(BZ13,Fechas!$N$4:$O$509,2,0)</f>
        <v/>
      </c>
      <c r="CA16" s="4" t="str">
        <f>VLOOKUP(CA13,Fechas!$N$4:$O$509,2,0)</f>
        <v/>
      </c>
      <c r="CB16" s="4" t="str">
        <f>VLOOKUP(CB13,Fechas!$N$4:$O$509,2,0)</f>
        <v/>
      </c>
      <c r="CC16" s="4" t="str">
        <f>VLOOKUP(CC13,Fechas!$N$4:$O$509,2,0)</f>
        <v/>
      </c>
      <c r="CD16" s="4" t="str">
        <f>VLOOKUP(CD13,Fechas!$N$4:$O$509,2,0)</f>
        <v/>
      </c>
      <c r="CE16" s="4" t="str">
        <f>VLOOKUP(CE13,Fechas!$N$4:$O$509,2,0)</f>
        <v/>
      </c>
      <c r="CF16" s="4" t="str">
        <f>VLOOKUP(CF13,Fechas!$N$4:$O$509,2,0)</f>
        <v/>
      </c>
      <c r="CG16" s="4" t="str">
        <f>VLOOKUP(CG13,Fechas!$N$4:$O$509,2,0)</f>
        <v/>
      </c>
      <c r="CH16" s="4" t="str">
        <f>VLOOKUP(CH13,Fechas!$N$4:$O$509,2,0)</f>
        <v/>
      </c>
      <c r="CI16" s="4" t="str">
        <f>VLOOKUP(CI13,Fechas!$N$4:$O$509,2,0)</f>
        <v/>
      </c>
      <c r="CJ16" s="4" t="str">
        <f>VLOOKUP(CJ13,Fechas!$N$4:$O$509,2,0)</f>
        <v/>
      </c>
      <c r="CK16" s="4" t="str">
        <f>VLOOKUP(CK13,Fechas!$N$4:$O$509,2,0)</f>
        <v/>
      </c>
      <c r="CL16" s="4" t="str">
        <f>VLOOKUP(CL13,Fechas!$N$4:$O$509,2,0)</f>
        <v/>
      </c>
      <c r="CM16" s="4" t="str">
        <f>VLOOKUP(CM13,Fechas!$N$4:$O$509,2,0)</f>
        <v/>
      </c>
      <c r="CN16" s="4" t="str">
        <f>VLOOKUP(CN13,Fechas!$N$4:$O$509,2,0)</f>
        <v/>
      </c>
      <c r="CO16" s="4" t="str">
        <f>VLOOKUP(CO13,Fechas!$N$4:$O$509,2,0)</f>
        <v/>
      </c>
      <c r="CP16" s="4" t="str">
        <f>VLOOKUP(CP13,Fechas!$N$4:$O$509,2,0)</f>
        <v/>
      </c>
      <c r="CQ16" s="4" t="str">
        <f>VLOOKUP(CQ13,Fechas!$N$4:$O$509,2,0)</f>
        <v/>
      </c>
      <c r="CR16" s="4" t="str">
        <f>VLOOKUP(CR13,Fechas!$N$4:$O$509,2,0)</f>
        <v/>
      </c>
      <c r="CS16" s="4" t="str">
        <f>VLOOKUP(CS13,Fechas!$N$4:$O$509,2,0)</f>
        <v/>
      </c>
      <c r="CT16" s="4" t="str">
        <f>VLOOKUP(CT13,Fechas!$N$4:$O$509,2,0)</f>
        <v/>
      </c>
      <c r="CU16" s="4" t="str">
        <f>VLOOKUP(CU13,Fechas!$N$4:$O$509,2,0)</f>
        <v/>
      </c>
      <c r="CV16" s="4" t="str">
        <f>VLOOKUP(CV13,Fechas!$N$4:$O$509,2,0)</f>
        <v/>
      </c>
      <c r="CW16" s="4" t="str">
        <f>VLOOKUP(CW13,Fechas!$N$4:$O$509,2,0)</f>
        <v/>
      </c>
      <c r="CX16" s="4" t="str">
        <f>VLOOKUP(CX13,Fechas!$N$4:$O$509,2,0)</f>
        <v/>
      </c>
      <c r="CY16" s="4" t="str">
        <f>VLOOKUP(CY13,Fechas!$N$4:$O$509,2,0)</f>
        <v/>
      </c>
      <c r="CZ16" s="4" t="str">
        <f>VLOOKUP(CZ13,Fechas!$N$4:$O$509,2,0)</f>
        <v/>
      </c>
      <c r="DA16" s="4" t="str">
        <f>VLOOKUP(DA13,Fechas!$N$4:$O$509,2,0)</f>
        <v/>
      </c>
      <c r="DB16" s="4" t="str">
        <f>VLOOKUP(DB13,Fechas!$N$4:$O$509,2,0)</f>
        <v/>
      </c>
      <c r="DC16" s="4" t="str">
        <f>VLOOKUP(DC13,Fechas!$N$4:$O$509,2,0)</f>
        <v/>
      </c>
      <c r="DD16" s="4" t="str">
        <f>VLOOKUP(DD13,Fechas!$N$4:$O$509,2,0)</f>
        <v/>
      </c>
      <c r="DE16" s="4" t="str">
        <f>VLOOKUP(DE13,Fechas!$N$4:$O$509,2,0)</f>
        <v/>
      </c>
      <c r="DF16" s="4" t="str">
        <f>VLOOKUP(DF13,Fechas!$N$4:$O$509,2,0)</f>
        <v/>
      </c>
      <c r="DG16" s="4" t="str">
        <f>VLOOKUP(DG13,Fechas!$N$4:$O$509,2,0)</f>
        <v/>
      </c>
      <c r="DH16" s="4" t="str">
        <f>VLOOKUP(DH13,Fechas!$N$4:$O$509,2,0)</f>
        <v/>
      </c>
      <c r="DI16" s="4" t="str">
        <f>VLOOKUP(DI13,Fechas!$N$4:$O$509,2,0)</f>
        <v/>
      </c>
      <c r="DJ16" s="4" t="str">
        <f>VLOOKUP(DJ13,Fechas!$N$4:$O$509,2,0)</f>
        <v/>
      </c>
      <c r="DK16" s="4" t="str">
        <f>VLOOKUP(DK13,Fechas!$N$4:$O$509,2,0)</f>
        <v/>
      </c>
      <c r="DL16" s="4" t="str">
        <f>VLOOKUP(DL13,Fechas!$N$4:$O$509,2,0)</f>
        <v/>
      </c>
      <c r="DM16" s="4" t="str">
        <f>VLOOKUP(DM13,Fechas!$N$4:$O$509,2,0)</f>
        <v/>
      </c>
      <c r="DN16" s="4" t="str">
        <f>VLOOKUP(DN13,Fechas!$N$4:$O$509,2,0)</f>
        <v/>
      </c>
      <c r="DO16" s="4" t="str">
        <f>VLOOKUP(DO13,Fechas!$N$4:$O$509,2,0)</f>
        <v/>
      </c>
      <c r="DP16" s="4" t="str">
        <f>VLOOKUP(DP13,Fechas!$N$4:$O$509,2,0)</f>
        <v/>
      </c>
      <c r="DQ16" s="4" t="str">
        <f>VLOOKUP(DQ13,Fechas!$N$4:$O$509,2,0)</f>
        <v/>
      </c>
      <c r="DR16" s="4" t="str">
        <f>VLOOKUP(DR13,Fechas!$N$4:$O$509,2,0)</f>
        <v/>
      </c>
      <c r="DS16" s="4" t="str">
        <f>VLOOKUP(DS13,Fechas!$N$4:$O$509,2,0)</f>
        <v/>
      </c>
      <c r="DT16" s="4" t="str">
        <f>VLOOKUP(DT13,Fechas!$N$4:$O$509,2,0)</f>
        <v/>
      </c>
      <c r="DU16" s="4" t="str">
        <f>VLOOKUP(DU13,Fechas!$N$4:$O$509,2,0)</f>
        <v/>
      </c>
      <c r="DV16" s="4" t="str">
        <f>VLOOKUP(DV13,Fechas!$N$4:$O$509,2,0)</f>
        <v/>
      </c>
      <c r="DW16" s="4" t="str">
        <f>VLOOKUP(DW13,Fechas!$N$4:$O$509,2,0)</f>
        <v/>
      </c>
      <c r="DX16" s="4" t="str">
        <f>VLOOKUP(DX13,Fechas!$N$4:$O$509,2,0)</f>
        <v/>
      </c>
      <c r="DY16" s="4" t="str">
        <f>VLOOKUP(DY13,Fechas!$N$4:$O$509,2,0)</f>
        <v/>
      </c>
      <c r="DZ16" s="4" t="str">
        <f>VLOOKUP(DZ13,Fechas!$N$4:$O$509,2,0)</f>
        <v/>
      </c>
      <c r="EA16" s="4" t="str">
        <f>VLOOKUP(EA13,Fechas!$N$4:$O$509,2,0)</f>
        <v/>
      </c>
      <c r="EB16" s="4" t="str">
        <f>VLOOKUP(EB13,Fechas!$N$4:$O$509,2,0)</f>
        <v/>
      </c>
      <c r="EC16" s="4" t="str">
        <f>VLOOKUP(EC13,Fechas!$N$4:$O$509,2,0)</f>
        <v/>
      </c>
      <c r="ED16" s="4" t="str">
        <f>VLOOKUP(ED13,Fechas!$N$4:$O$509,2,0)</f>
        <v/>
      </c>
      <c r="EE16" s="4" t="str">
        <f>VLOOKUP(EE13,Fechas!$N$4:$O$509,2,0)</f>
        <v/>
      </c>
      <c r="EF16" s="4" t="str">
        <f>VLOOKUP(EF13,Fechas!$N$4:$O$509,2,0)</f>
        <v/>
      </c>
      <c r="EG16" s="4" t="str">
        <f>VLOOKUP(EG13,Fechas!$N$4:$O$509,2,0)</f>
        <v/>
      </c>
      <c r="EH16" s="4" t="str">
        <f>VLOOKUP(EH13,Fechas!$N$4:$O$509,2,0)</f>
        <v/>
      </c>
      <c r="EI16" s="4" t="str">
        <f>VLOOKUP(EI13,Fechas!$N$4:$O$509,2,0)</f>
        <v/>
      </c>
      <c r="EJ16" s="4" t="str">
        <f>VLOOKUP(EJ13,Fechas!$N$4:$O$509,2,0)</f>
        <v/>
      </c>
      <c r="EK16" s="4" t="str">
        <f>VLOOKUP(EK13,Fechas!$N$4:$O$509,2,0)</f>
        <v/>
      </c>
      <c r="EL16" s="4" t="str">
        <f>VLOOKUP(EL13,Fechas!$N$4:$O$509,2,0)</f>
        <v/>
      </c>
      <c r="EM16" s="4" t="str">
        <f>VLOOKUP(EM13,Fechas!$N$4:$O$509,2,0)</f>
        <v/>
      </c>
      <c r="EN16" s="4" t="str">
        <f>VLOOKUP(EN13,Fechas!$N$4:$O$509,2,0)</f>
        <v/>
      </c>
      <c r="EO16" s="4" t="str">
        <f>VLOOKUP(EO13,Fechas!$N$4:$O$509,2,0)</f>
        <v/>
      </c>
      <c r="EP16" s="4" t="str">
        <f>VLOOKUP(EP13,Fechas!$N$4:$O$509,2,0)</f>
        <v/>
      </c>
      <c r="EQ16" s="4" t="str">
        <f>VLOOKUP(EQ13,Fechas!$N$4:$O$509,2,0)</f>
        <v/>
      </c>
      <c r="ER16" s="4" t="str">
        <f>VLOOKUP(ER13,Fechas!$N$4:$O$509,2,0)</f>
        <v/>
      </c>
      <c r="ES16" s="4" t="str">
        <f>VLOOKUP(ES13,Fechas!$N$4:$O$509,2,0)</f>
        <v/>
      </c>
      <c r="ET16" s="4" t="str">
        <f>VLOOKUP(ET13,Fechas!$N$4:$O$509,2,0)</f>
        <v/>
      </c>
      <c r="EU16" s="4" t="str">
        <f>VLOOKUP(EU13,Fechas!$N$4:$O$509,2,0)</f>
        <v/>
      </c>
      <c r="EV16" s="4" t="str">
        <f>VLOOKUP(EV13,Fechas!$N$4:$O$509,2,0)</f>
        <v/>
      </c>
      <c r="EW16" s="4" t="str">
        <f>VLOOKUP(EW13,Fechas!$N$4:$O$509,2,0)</f>
        <v/>
      </c>
      <c r="EX16" s="4" t="str">
        <f>VLOOKUP(EX13,Fechas!$N$4:$O$509,2,0)</f>
        <v/>
      </c>
      <c r="EY16" s="4" t="str">
        <f>VLOOKUP(EY13,Fechas!$N$4:$O$509,2,0)</f>
        <v/>
      </c>
      <c r="EZ16" s="4" t="str">
        <f>VLOOKUP(EZ13,Fechas!$N$4:$O$509,2,0)</f>
        <v/>
      </c>
      <c r="FA16" s="4" t="str">
        <f>VLOOKUP(FA13,Fechas!$N$4:$O$509,2,0)</f>
        <v/>
      </c>
      <c r="FB16" s="4" t="str">
        <f>VLOOKUP(FB13,Fechas!$N$4:$O$509,2,0)</f>
        <v/>
      </c>
      <c r="FC16" s="4" t="str">
        <f>VLOOKUP(FC13,Fechas!$N$4:$O$509,2,0)</f>
        <v/>
      </c>
      <c r="FD16" s="4" t="str">
        <f>VLOOKUP(FD13,Fechas!$N$4:$O$509,2,0)</f>
        <v/>
      </c>
      <c r="FE16" s="4" t="str">
        <f>VLOOKUP(FE13,Fechas!$N$4:$O$509,2,0)</f>
        <v/>
      </c>
      <c r="FF16" s="4" t="str">
        <f>VLOOKUP(FF13,Fechas!$N$4:$O$509,2,0)</f>
        <v/>
      </c>
      <c r="FG16" s="4" t="str">
        <f>VLOOKUP(FG13,Fechas!$N$4:$O$509,2,0)</f>
        <v/>
      </c>
      <c r="FH16" s="4" t="str">
        <f>VLOOKUP(FH13,Fechas!$N$4:$O$509,2,0)</f>
        <v/>
      </c>
      <c r="FI16" s="4" t="str">
        <f>VLOOKUP(FI13,Fechas!$N$4:$O$509,2,0)</f>
        <v/>
      </c>
      <c r="FJ16" s="4" t="str">
        <f>VLOOKUP(FJ13,Fechas!$N$4:$O$509,2,0)</f>
        <v/>
      </c>
      <c r="FK16" s="4" t="str">
        <f>VLOOKUP(FK13,Fechas!$N$4:$O$509,2,0)</f>
        <v/>
      </c>
      <c r="FL16" s="4" t="str">
        <f>VLOOKUP(FL13,Fechas!$N$4:$O$509,2,0)</f>
        <v/>
      </c>
      <c r="FM16" s="4" t="str">
        <f>VLOOKUP(FM13,Fechas!$N$4:$O$509,2,0)</f>
        <v/>
      </c>
      <c r="FN16" s="4" t="str">
        <f>VLOOKUP(FN13,Fechas!$N$4:$O$509,2,0)</f>
        <v/>
      </c>
      <c r="FO16" s="4" t="str">
        <f>VLOOKUP(FO13,Fechas!$N$4:$O$509,2,0)</f>
        <v/>
      </c>
      <c r="FP16" s="4" t="str">
        <f>VLOOKUP(FP13,Fechas!$N$4:$O$509,2,0)</f>
        <v/>
      </c>
      <c r="FQ16" s="4" t="str">
        <f>VLOOKUP(FQ13,Fechas!$N$4:$O$509,2,0)</f>
        <v/>
      </c>
      <c r="FR16" s="4" t="str">
        <f>VLOOKUP(FR13,Fechas!$N$4:$O$509,2,0)</f>
        <v/>
      </c>
      <c r="FS16" s="4" t="str">
        <f>VLOOKUP(FS13,Fechas!$N$4:$O$509,2,0)</f>
        <v/>
      </c>
      <c r="FT16" s="4" t="str">
        <f>VLOOKUP(FT13,Fechas!$N$4:$O$509,2,0)</f>
        <v/>
      </c>
      <c r="FU16" s="4" t="str">
        <f>VLOOKUP(FU13,Fechas!$N$4:$O$509,2,0)</f>
        <v/>
      </c>
      <c r="FV16" s="4" t="str">
        <f>VLOOKUP(FV13,Fechas!$N$4:$O$509,2,0)</f>
        <v/>
      </c>
      <c r="FW16" s="4" t="str">
        <f>VLOOKUP(FW13,Fechas!$N$4:$O$509,2,0)</f>
        <v/>
      </c>
      <c r="FX16" s="4" t="str">
        <f>VLOOKUP(FX13,Fechas!$N$4:$O$509,2,0)</f>
        <v/>
      </c>
      <c r="FY16" s="4" t="str">
        <f>VLOOKUP(FY13,Fechas!$N$4:$O$509,2,0)</f>
        <v/>
      </c>
      <c r="FZ16" s="4" t="str">
        <f>VLOOKUP(FZ13,Fechas!$N$4:$O$509,2,0)</f>
        <v/>
      </c>
      <c r="GA16" s="4" t="str">
        <f>VLOOKUP(GA13,Fechas!$N$4:$O$509,2,0)</f>
        <v/>
      </c>
      <c r="GB16" s="4" t="str">
        <f>VLOOKUP(GB13,Fechas!$N$4:$O$509,2,0)</f>
        <v/>
      </c>
      <c r="GC16" s="4" t="str">
        <f>VLOOKUP(GC13,Fechas!$N$4:$O$509,2,0)</f>
        <v/>
      </c>
      <c r="GD16" s="4" t="str">
        <f>VLOOKUP(GD13,Fechas!$N$4:$O$509,2,0)</f>
        <v/>
      </c>
      <c r="GE16" s="4" t="str">
        <f>VLOOKUP(GE13,Fechas!$N$4:$O$509,2,0)</f>
        <v/>
      </c>
      <c r="GF16" s="4" t="str">
        <f>VLOOKUP(GF13,Fechas!$N$4:$O$509,2,0)</f>
        <v/>
      </c>
      <c r="GG16" s="4" t="str">
        <f>VLOOKUP(GG13,Fechas!$N$4:$O$509,2,0)</f>
        <v/>
      </c>
      <c r="GH16" s="4" t="str">
        <f>VLOOKUP(GH13,Fechas!$N$4:$O$509,2,0)</f>
        <v/>
      </c>
      <c r="GI16" s="4" t="str">
        <f>VLOOKUP(GI13,Fechas!$N$4:$O$509,2,0)</f>
        <v/>
      </c>
      <c r="GJ16" s="4" t="str">
        <f>VLOOKUP(GJ13,Fechas!$N$4:$O$509,2,0)</f>
        <v/>
      </c>
      <c r="GK16" s="4" t="str">
        <f>VLOOKUP(GK13,Fechas!$N$4:$O$509,2,0)</f>
        <v/>
      </c>
      <c r="GL16" s="4" t="str">
        <f>VLOOKUP(GL13,Fechas!$N$4:$O$509,2,0)</f>
        <v/>
      </c>
      <c r="GM16" s="4" t="str">
        <f>VLOOKUP(GM13,Fechas!$N$4:$O$509,2,0)</f>
        <v/>
      </c>
      <c r="GN16" s="4" t="str">
        <f>VLOOKUP(GN13,Fechas!$N$4:$O$509,2,0)</f>
        <v/>
      </c>
      <c r="GO16" s="4" t="str">
        <f>VLOOKUP(GO13,Fechas!$N$4:$O$509,2,0)</f>
        <v/>
      </c>
      <c r="GP16" s="4" t="str">
        <f>VLOOKUP(GP13,Fechas!$N$4:$O$509,2,0)</f>
        <v/>
      </c>
      <c r="GQ16" s="4" t="str">
        <f>VLOOKUP(GQ13,Fechas!$N$4:$O$509,2,0)</f>
        <v/>
      </c>
      <c r="GR16" s="4" t="str">
        <f>VLOOKUP(GR13,Fechas!$N$4:$O$509,2,0)</f>
        <v/>
      </c>
      <c r="GS16" s="4" t="str">
        <f>VLOOKUP(GS13,Fechas!$N$4:$O$509,2,0)</f>
        <v/>
      </c>
      <c r="GT16" s="4" t="str">
        <f>VLOOKUP(GT13,Fechas!$N$4:$O$509,2,0)</f>
        <v/>
      </c>
      <c r="GU16" s="4" t="str">
        <f>VLOOKUP(GU13,Fechas!$N$4:$O$509,2,0)</f>
        <v/>
      </c>
      <c r="GV16" s="4" t="str">
        <f>VLOOKUP(GV13,Fechas!$N$4:$O$509,2,0)</f>
        <v/>
      </c>
      <c r="GW16" s="4" t="str">
        <f>VLOOKUP(GW13,Fechas!$N$4:$O$509,2,0)</f>
        <v/>
      </c>
      <c r="GX16" s="4" t="str">
        <f>VLOOKUP(GX13,Fechas!$N$4:$O$509,2,0)</f>
        <v/>
      </c>
      <c r="GY16" s="4" t="str">
        <f>VLOOKUP(GY13,Fechas!$N$4:$O$509,2,0)</f>
        <v/>
      </c>
      <c r="GZ16" s="4" t="str">
        <f>VLOOKUP(GZ13,Fechas!$N$4:$O$509,2,0)</f>
        <v/>
      </c>
      <c r="HA16" s="4" t="str">
        <f>VLOOKUP(HA13,Fechas!$N$4:$O$509,2,0)</f>
        <v/>
      </c>
      <c r="HB16" s="4" t="str">
        <f>VLOOKUP(HB13,Fechas!$N$4:$O$509,2,0)</f>
        <v/>
      </c>
      <c r="HC16" s="4" t="str">
        <f>VLOOKUP(HC13,Fechas!$N$4:$O$509,2,0)</f>
        <v/>
      </c>
      <c r="HD16" s="4" t="str">
        <f>VLOOKUP(HD13,Fechas!$N$4:$O$509,2,0)</f>
        <v/>
      </c>
      <c r="HE16" s="4" t="str">
        <f>VLOOKUP(HE13,Fechas!$N$4:$O$509,2,0)</f>
        <v/>
      </c>
      <c r="HF16" s="4" t="str">
        <f>VLOOKUP(HF13,Fechas!$N$4:$O$509,2,0)</f>
        <v/>
      </c>
      <c r="HG16" s="4" t="str">
        <f>VLOOKUP(HG13,Fechas!$N$4:$O$509,2,0)</f>
        <v/>
      </c>
      <c r="HH16" s="4" t="str">
        <f>VLOOKUP(HH13,Fechas!$N$4:$O$509,2,0)</f>
        <v/>
      </c>
      <c r="HI16" s="4" t="str">
        <f>VLOOKUP(HI13,Fechas!$N$4:$O$509,2,0)</f>
        <v/>
      </c>
      <c r="HJ16" s="4" t="str">
        <f>VLOOKUP(HJ13,Fechas!$N$4:$O$509,2,0)</f>
        <v/>
      </c>
      <c r="HK16" s="4" t="str">
        <f>VLOOKUP(HK13,Fechas!$N$4:$O$509,2,0)</f>
        <v/>
      </c>
      <c r="HL16" s="4" t="str">
        <f>VLOOKUP(HL13,Fechas!$N$4:$O$509,2,0)</f>
        <v/>
      </c>
      <c r="HM16" s="4" t="str">
        <f>VLOOKUP(HM13,Fechas!$N$4:$O$509,2,0)</f>
        <v/>
      </c>
      <c r="HN16" s="4" t="str">
        <f>VLOOKUP(HN13,Fechas!$N$4:$O$509,2,0)</f>
        <v/>
      </c>
      <c r="HO16" s="4" t="str">
        <f>VLOOKUP(HO13,Fechas!$N$4:$O$509,2,0)</f>
        <v/>
      </c>
      <c r="HP16" s="4" t="str">
        <f>VLOOKUP(HP13,Fechas!$N$4:$O$509,2,0)</f>
        <v/>
      </c>
      <c r="HQ16" s="4" t="str">
        <f>VLOOKUP(HQ13,Fechas!$N$4:$O$509,2,0)</f>
        <v/>
      </c>
      <c r="HR16" s="4" t="str">
        <f>VLOOKUP(HR13,Fechas!$N$4:$O$509,2,0)</f>
        <v/>
      </c>
      <c r="HS16" s="4" t="str">
        <f>VLOOKUP(HS13,Fechas!$N$4:$O$509,2,0)</f>
        <v/>
      </c>
      <c r="HT16" s="4" t="str">
        <f>VLOOKUP(HT13,Fechas!$N$4:$O$509,2,0)</f>
        <v/>
      </c>
      <c r="HU16" s="4" t="str">
        <f>VLOOKUP(HU13,Fechas!$N$4:$O$509,2,0)</f>
        <v/>
      </c>
      <c r="HV16" s="4" t="str">
        <f>VLOOKUP(HV13,Fechas!$N$4:$O$509,2,0)</f>
        <v/>
      </c>
      <c r="HW16" s="4" t="str">
        <f>VLOOKUP(HW13,Fechas!$N$4:$O$509,2,0)</f>
        <v/>
      </c>
      <c r="HX16" s="4" t="str">
        <f>VLOOKUP(HX13,Fechas!$N$4:$O$509,2,0)</f>
        <v/>
      </c>
      <c r="HY16" s="4" t="str">
        <f>VLOOKUP(HY13,Fechas!$N$4:$O$509,2,0)</f>
        <v/>
      </c>
      <c r="HZ16" s="4" t="str">
        <f>VLOOKUP(HZ13,Fechas!$N$4:$O$509,2,0)</f>
        <v/>
      </c>
      <c r="IA16" s="4" t="str">
        <f>VLOOKUP(IA13,Fechas!$N$4:$O$509,2,0)</f>
        <v/>
      </c>
      <c r="IB16" s="4" t="str">
        <f>VLOOKUP(IB13,Fechas!$N$4:$O$509,2,0)</f>
        <v/>
      </c>
      <c r="IC16" s="4" t="str">
        <f>VLOOKUP(IC13,Fechas!$N$4:$O$509,2,0)</f>
        <v/>
      </c>
      <c r="ID16" s="4" t="str">
        <f>VLOOKUP(ID13,Fechas!$N$4:$O$509,2,0)</f>
        <v/>
      </c>
      <c r="IE16" s="4" t="str">
        <f>VLOOKUP(IE13,Fechas!$N$4:$O$509,2,0)</f>
        <v/>
      </c>
      <c r="IF16" s="4" t="str">
        <f>VLOOKUP(IF13,Fechas!$N$4:$O$509,2,0)</f>
        <v/>
      </c>
      <c r="IG16" s="4" t="str">
        <f>VLOOKUP(IG13,Fechas!$N$4:$O$509,2,0)</f>
        <v/>
      </c>
      <c r="IH16" s="4" t="str">
        <f>VLOOKUP(IH13,Fechas!$N$4:$O$509,2,0)</f>
        <v/>
      </c>
      <c r="II16" s="4" t="str">
        <f>VLOOKUP(II13,Fechas!$N$4:$O$509,2,0)</f>
        <v/>
      </c>
      <c r="IJ16" s="4" t="str">
        <f>VLOOKUP(IJ13,Fechas!$N$4:$O$509,2,0)</f>
        <v/>
      </c>
      <c r="IK16" s="4" t="str">
        <f>VLOOKUP(IK13,Fechas!$N$4:$O$509,2,0)</f>
        <v/>
      </c>
      <c r="IL16" s="4" t="str">
        <f>VLOOKUP(IL13,Fechas!$N$4:$O$509,2,0)</f>
        <v/>
      </c>
      <c r="IM16" s="4" t="str">
        <f>VLOOKUP(IM13,Fechas!$N$4:$O$509,2,0)</f>
        <v/>
      </c>
      <c r="IN16" s="4" t="str">
        <f>VLOOKUP(IN13,Fechas!$N$4:$O$509,2,0)</f>
        <v/>
      </c>
      <c r="IO16" s="4" t="str">
        <f>VLOOKUP(IO13,Fechas!$N$4:$O$509,2,0)</f>
        <v/>
      </c>
      <c r="IP16" s="4" t="str">
        <f>VLOOKUP(IP13,Fechas!$N$4:$O$509,2,0)</f>
        <v/>
      </c>
      <c r="IQ16" s="4" t="str">
        <f>VLOOKUP(IQ13,Fechas!$N$4:$O$509,2,0)</f>
        <v/>
      </c>
      <c r="IR16" s="4" t="str">
        <f>VLOOKUP(IR13,Fechas!$N$4:$O$509,2,0)</f>
        <v/>
      </c>
      <c r="IS16" s="4" t="str">
        <f>VLOOKUP(IS13,Fechas!$N$4:$O$509,2,0)</f>
        <v/>
      </c>
      <c r="IT16" s="4" t="str">
        <f>VLOOKUP(IT13,Fechas!$N$4:$O$509,2,0)</f>
        <v/>
      </c>
      <c r="IU16" s="4" t="str">
        <f>VLOOKUP(IU13,Fechas!$N$4:$O$509,2,0)</f>
        <v/>
      </c>
      <c r="IV16" s="4" t="str">
        <f>VLOOKUP(IV13,Fechas!$N$4:$O$509,2,0)</f>
        <v/>
      </c>
      <c r="IW16" s="4" t="str">
        <f>VLOOKUP(IW13,Fechas!$N$4:$O$509,2,0)</f>
        <v/>
      </c>
      <c r="IX16" s="4" t="str">
        <f>VLOOKUP(IX13,Fechas!$N$4:$O$509,2,0)</f>
        <v/>
      </c>
      <c r="IY16" s="4" t="str">
        <f>VLOOKUP(IY13,Fechas!$N$4:$O$509,2,0)</f>
        <v/>
      </c>
      <c r="IZ16" s="4" t="str">
        <f>VLOOKUP(IZ13,Fechas!$N$4:$O$509,2,0)</f>
        <v/>
      </c>
      <c r="JA16" s="4" t="str">
        <f>VLOOKUP(JA13,Fechas!$N$4:$O$509,2,0)</f>
        <v/>
      </c>
      <c r="JB16" s="4" t="str">
        <f>VLOOKUP(JB13,Fechas!$N$4:$O$509,2,0)</f>
        <v/>
      </c>
      <c r="JC16" s="4" t="str">
        <f>VLOOKUP(JC13,Fechas!$N$4:$O$509,2,0)</f>
        <v/>
      </c>
      <c r="JD16" s="4" t="str">
        <f>VLOOKUP(JD13,Fechas!$N$4:$O$509,2,0)</f>
        <v/>
      </c>
      <c r="JE16" s="4" t="str">
        <f>VLOOKUP(JE13,Fechas!$N$4:$O$509,2,0)</f>
        <v/>
      </c>
      <c r="JF16" s="4" t="str">
        <f>VLOOKUP(JF13,Fechas!$N$4:$O$509,2,0)</f>
        <v/>
      </c>
      <c r="JG16" s="4" t="str">
        <f>VLOOKUP(JG13,Fechas!$N$4:$O$509,2,0)</f>
        <v/>
      </c>
      <c r="JH16" s="4" t="str">
        <f>VLOOKUP(JH13,Fechas!$N$4:$O$509,2,0)</f>
        <v/>
      </c>
      <c r="JI16" s="4" t="str">
        <f>VLOOKUP(JI13,Fechas!$N$4:$O$509,2,0)</f>
        <v/>
      </c>
      <c r="JJ16" s="4" t="str">
        <f>VLOOKUP(JJ13,Fechas!$N$4:$O$509,2,0)</f>
        <v/>
      </c>
      <c r="JK16" s="4" t="str">
        <f>VLOOKUP(JK13,Fechas!$N$4:$O$509,2,0)</f>
        <v/>
      </c>
      <c r="JL16" s="4" t="str">
        <f>VLOOKUP(JL13,Fechas!$N$4:$O$509,2,0)</f>
        <v/>
      </c>
      <c r="JM16" s="4" t="str">
        <f>VLOOKUP(JM13,Fechas!$N$4:$O$509,2,0)</f>
        <v/>
      </c>
      <c r="JN16" s="4" t="str">
        <f>VLOOKUP(JN13,Fechas!$N$4:$O$509,2,0)</f>
        <v/>
      </c>
      <c r="JO16" s="4" t="str">
        <f>VLOOKUP(JO13,Fechas!$N$4:$O$509,2,0)</f>
        <v/>
      </c>
      <c r="JP16" s="4" t="str">
        <f>VLOOKUP(JP13,Fechas!$N$4:$O$509,2,0)</f>
        <v/>
      </c>
      <c r="JQ16" s="4" t="str">
        <f>VLOOKUP(JQ13,Fechas!$N$4:$O$509,2,0)</f>
        <v/>
      </c>
      <c r="JR16" s="4" t="str">
        <f>VLOOKUP(JR13,Fechas!$N$4:$O$509,2,0)</f>
        <v/>
      </c>
      <c r="JS16" s="4" t="str">
        <f>VLOOKUP(JS13,Fechas!$N$4:$O$509,2,0)</f>
        <v/>
      </c>
      <c r="JT16" s="4" t="str">
        <f>VLOOKUP(JT13,Fechas!$N$4:$O$509,2,0)</f>
        <v/>
      </c>
      <c r="JU16" s="4" t="str">
        <f>VLOOKUP(JU13,Fechas!$N$4:$O$509,2,0)</f>
        <v/>
      </c>
      <c r="JV16" s="4" t="str">
        <f>VLOOKUP(JV13,Fechas!$N$4:$O$509,2,0)</f>
        <v/>
      </c>
      <c r="JW16" s="4" t="str">
        <f>VLOOKUP(JW13,Fechas!$N$4:$O$509,2,0)</f>
        <v/>
      </c>
      <c r="JX16" s="4" t="str">
        <f>VLOOKUP(JX13,Fechas!$N$4:$O$509,2,0)</f>
        <v/>
      </c>
      <c r="JY16" s="4" t="str">
        <f>VLOOKUP(JY13,Fechas!$N$4:$O$509,2,0)</f>
        <v/>
      </c>
      <c r="JZ16" s="4" t="str">
        <f>VLOOKUP(JZ13,Fechas!$N$4:$O$509,2,0)</f>
        <v/>
      </c>
      <c r="KA16" s="4" t="str">
        <f>VLOOKUP(KA13,Fechas!$N$4:$O$509,2,0)</f>
        <v/>
      </c>
      <c r="KB16" s="4" t="str">
        <f>VLOOKUP(KB13,Fechas!$N$4:$O$509,2,0)</f>
        <v/>
      </c>
      <c r="KC16" s="4" t="str">
        <f>VLOOKUP(KC13,Fechas!$N$4:$O$509,2,0)</f>
        <v/>
      </c>
      <c r="KD16" s="4" t="str">
        <f>VLOOKUP(KD13,Fechas!$N$4:$O$509,2,0)</f>
        <v/>
      </c>
      <c r="KE16" s="4" t="str">
        <f>VLOOKUP(KE13,Fechas!$N$4:$O$509,2,0)</f>
        <v/>
      </c>
      <c r="KF16" s="4" t="str">
        <f>VLOOKUP(KF13,Fechas!$N$4:$O$509,2,0)</f>
        <v/>
      </c>
      <c r="KG16" s="4" t="str">
        <f>VLOOKUP(KG13,Fechas!$N$4:$O$509,2,0)</f>
        <v/>
      </c>
      <c r="KH16" s="4" t="str">
        <f>VLOOKUP(KH13,Fechas!$N$4:$O$509,2,0)</f>
        <v/>
      </c>
      <c r="KI16" s="4" t="str">
        <f>VLOOKUP(KI13,Fechas!$N$4:$O$509,2,0)</f>
        <v/>
      </c>
      <c r="KJ16" s="4" t="str">
        <f>VLOOKUP(KJ13,Fechas!$N$4:$O$509,2,0)</f>
        <v/>
      </c>
      <c r="KK16" s="4" t="str">
        <f>VLOOKUP(KK13,Fechas!$N$4:$O$509,2,0)</f>
        <v/>
      </c>
      <c r="KL16" s="4" t="str">
        <f>VLOOKUP(KL13,Fechas!$N$4:$O$509,2,0)</f>
        <v/>
      </c>
      <c r="KM16" s="4" t="str">
        <f>VLOOKUP(KM13,Fechas!$N$4:$O$509,2,0)</f>
        <v/>
      </c>
      <c r="KN16" s="4" t="str">
        <f>VLOOKUP(KN13,Fechas!$N$4:$O$509,2,0)</f>
        <v/>
      </c>
      <c r="KO16" s="4" t="str">
        <f>VLOOKUP(KO13,Fechas!$N$4:$O$509,2,0)</f>
        <v/>
      </c>
      <c r="KP16" s="4" t="str">
        <f>VLOOKUP(KP13,Fechas!$N$4:$O$509,2,0)</f>
        <v/>
      </c>
      <c r="KQ16" s="4" t="str">
        <f>VLOOKUP(KQ13,Fechas!$N$4:$O$509,2,0)</f>
        <v/>
      </c>
      <c r="KR16" s="4" t="str">
        <f>VLOOKUP(KR13,Fechas!$N$4:$O$509,2,0)</f>
        <v/>
      </c>
      <c r="KS16" s="4" t="str">
        <f>VLOOKUP(KS13,Fechas!$N$4:$O$509,2,0)</f>
        <v/>
      </c>
      <c r="KT16" s="4" t="str">
        <f>VLOOKUP(KT13,Fechas!$N$4:$O$509,2,0)</f>
        <v/>
      </c>
      <c r="KU16" s="4" t="str">
        <f>VLOOKUP(KU13,Fechas!$N$4:$O$509,2,0)</f>
        <v/>
      </c>
      <c r="KV16" s="4" t="str">
        <f>VLOOKUP(KV13,Fechas!$N$4:$O$509,2,0)</f>
        <v/>
      </c>
      <c r="KW16" s="4" t="str">
        <f>VLOOKUP(KW13,Fechas!$N$4:$O$509,2,0)</f>
        <v/>
      </c>
      <c r="KX16" s="4" t="str">
        <f>VLOOKUP(KX13,Fechas!$N$4:$O$509,2,0)</f>
        <v/>
      </c>
      <c r="KY16" s="4" t="str">
        <f>VLOOKUP(KY13,Fechas!$N$4:$O$509,2,0)</f>
        <v/>
      </c>
      <c r="KZ16" s="4" t="str">
        <f>VLOOKUP(KZ13,Fechas!$N$4:$O$509,2,0)</f>
        <v/>
      </c>
      <c r="LA16" s="4" t="str">
        <f>VLOOKUP(LA13,Fechas!$N$4:$O$509,2,0)</f>
        <v/>
      </c>
      <c r="LB16" s="4" t="str">
        <f>VLOOKUP(LB13,Fechas!$N$4:$O$509,2,0)</f>
        <v/>
      </c>
      <c r="LC16" s="4" t="str">
        <f>VLOOKUP(LC13,Fechas!$N$4:$O$509,2,0)</f>
        <v/>
      </c>
      <c r="LD16" s="4" t="str">
        <f>VLOOKUP(LD13,Fechas!$N$4:$O$509,2,0)</f>
        <v/>
      </c>
      <c r="LE16" s="4" t="str">
        <f>VLOOKUP(LE13,Fechas!$N$4:$O$509,2,0)</f>
        <v/>
      </c>
      <c r="LF16" s="4" t="str">
        <f>VLOOKUP(LF13,Fechas!$N$4:$O$509,2,0)</f>
        <v/>
      </c>
      <c r="LG16" s="4" t="str">
        <f>VLOOKUP(LG13,Fechas!$N$4:$O$509,2,0)</f>
        <v/>
      </c>
      <c r="LH16" s="4" t="str">
        <f>VLOOKUP(LH13,Fechas!$N$4:$O$509,2,0)</f>
        <v/>
      </c>
      <c r="LI16" s="4" t="str">
        <f>VLOOKUP(LI13,Fechas!$N$4:$O$509,2,0)</f>
        <v/>
      </c>
      <c r="LJ16" s="4" t="str">
        <f>VLOOKUP(LJ13,Fechas!$N$4:$O$509,2,0)</f>
        <v/>
      </c>
      <c r="LK16" s="4" t="str">
        <f>VLOOKUP(LK13,Fechas!$N$4:$O$509,2,0)</f>
        <v/>
      </c>
      <c r="LL16" s="4" t="str">
        <f>VLOOKUP(LL13,Fechas!$N$4:$O$509,2,0)</f>
        <v/>
      </c>
      <c r="LM16" s="4" t="str">
        <f>VLOOKUP(LM13,Fechas!$N$4:$O$509,2,0)</f>
        <v/>
      </c>
      <c r="LN16" s="4" t="str">
        <f>VLOOKUP(LN13,Fechas!$N$4:$O$509,2,0)</f>
        <v/>
      </c>
      <c r="LO16" s="4" t="str">
        <f>VLOOKUP(LO13,Fechas!$N$4:$O$509,2,0)</f>
        <v/>
      </c>
      <c r="LP16" s="4" t="str">
        <f>VLOOKUP(LP13,Fechas!$N$4:$O$509,2,0)</f>
        <v/>
      </c>
      <c r="LQ16" s="4" t="str">
        <f>VLOOKUP(LQ13,Fechas!$N$4:$O$509,2,0)</f>
        <v/>
      </c>
      <c r="LR16" s="4" t="str">
        <f>VLOOKUP(LR13,Fechas!$N$4:$O$509,2,0)</f>
        <v/>
      </c>
      <c r="LS16" s="4" t="str">
        <f>VLOOKUP(LS13,Fechas!$N$4:$O$509,2,0)</f>
        <v/>
      </c>
      <c r="LT16" s="4" t="str">
        <f>VLOOKUP(LT13,Fechas!$N$4:$O$509,2,0)</f>
        <v/>
      </c>
      <c r="LU16" s="4" t="str">
        <f>VLOOKUP(LU13,Fechas!$N$4:$O$509,2,0)</f>
        <v/>
      </c>
      <c r="LV16" s="4" t="str">
        <f>VLOOKUP(LV13,Fechas!$N$4:$O$509,2,0)</f>
        <v/>
      </c>
      <c r="LW16" s="4" t="str">
        <f>VLOOKUP(LW13,Fechas!$N$4:$O$509,2,0)</f>
        <v/>
      </c>
      <c r="LX16" s="4" t="str">
        <f>VLOOKUP(LX13,Fechas!$N$4:$O$509,2,0)</f>
        <v/>
      </c>
      <c r="LY16" s="4" t="str">
        <f>VLOOKUP(LY13,Fechas!$N$4:$O$509,2,0)</f>
        <v/>
      </c>
      <c r="LZ16" s="4" t="str">
        <f>VLOOKUP(LZ13,Fechas!$N$4:$O$509,2,0)</f>
        <v/>
      </c>
      <c r="MA16" s="4" t="str">
        <f>VLOOKUP(MA13,Fechas!$N$4:$O$509,2,0)</f>
        <v/>
      </c>
      <c r="MB16" s="4" t="str">
        <f>VLOOKUP(MB13,Fechas!$N$4:$O$509,2,0)</f>
        <v/>
      </c>
      <c r="MC16" s="4" t="str">
        <f>VLOOKUP(MC13,Fechas!$N$4:$O$509,2,0)</f>
        <v/>
      </c>
      <c r="MD16" s="4" t="str">
        <f>VLOOKUP(MD13,Fechas!$N$4:$O$509,2,0)</f>
        <v/>
      </c>
      <c r="ME16" s="4" t="str">
        <f>VLOOKUP(ME13,Fechas!$N$4:$O$509,2,0)</f>
        <v/>
      </c>
      <c r="MF16" s="4" t="str">
        <f>VLOOKUP(MF13,Fechas!$N$4:$O$509,2,0)</f>
        <v/>
      </c>
      <c r="MG16" s="4" t="str">
        <f>VLOOKUP(MG13,Fechas!$N$4:$O$509,2,0)</f>
        <v/>
      </c>
      <c r="MH16" s="4" t="str">
        <f>VLOOKUP(MH13,Fechas!$N$4:$O$509,2,0)</f>
        <v/>
      </c>
      <c r="MI16" s="4" t="str">
        <f>VLOOKUP(MI13,Fechas!$N$4:$O$509,2,0)</f>
        <v/>
      </c>
      <c r="MJ16" s="4" t="str">
        <f>VLOOKUP(MJ13,Fechas!$N$4:$O$509,2,0)</f>
        <v/>
      </c>
      <c r="MK16" s="4" t="str">
        <f>VLOOKUP(MK13,Fechas!$N$4:$O$509,2,0)</f>
        <v/>
      </c>
      <c r="ML16" s="4" t="str">
        <f>VLOOKUP(ML13,Fechas!$N$4:$O$509,2,0)</f>
        <v/>
      </c>
      <c r="MM16" s="4" t="str">
        <f>VLOOKUP(MM13,Fechas!$N$4:$O$509,2,0)</f>
        <v/>
      </c>
      <c r="MN16" s="4" t="str">
        <f>VLOOKUP(MN13,Fechas!$N$4:$O$509,2,0)</f>
        <v/>
      </c>
      <c r="MO16" s="4" t="str">
        <f>VLOOKUP(MO13,Fechas!$N$4:$O$509,2,0)</f>
        <v/>
      </c>
      <c r="MP16" s="4" t="str">
        <f>VLOOKUP(MP13,Fechas!$N$4:$O$509,2,0)</f>
        <v/>
      </c>
      <c r="MQ16" s="4" t="str">
        <f>VLOOKUP(MQ13,Fechas!$N$4:$O$509,2,0)</f>
        <v/>
      </c>
      <c r="MR16" s="4" t="str">
        <f>VLOOKUP(MR13,Fechas!$N$4:$O$509,2,0)</f>
        <v/>
      </c>
      <c r="MS16" s="4" t="str">
        <f>VLOOKUP(MS13,Fechas!$N$4:$O$509,2,0)</f>
        <v/>
      </c>
      <c r="MT16" s="4" t="str">
        <f>VLOOKUP(MT13,Fechas!$N$4:$O$509,2,0)</f>
        <v/>
      </c>
      <c r="MU16" s="4" t="str">
        <f>VLOOKUP(MU13,Fechas!$N$4:$O$509,2,0)</f>
        <v/>
      </c>
      <c r="MV16" s="4" t="str">
        <f>VLOOKUP(MV13,Fechas!$N$4:$O$509,2,0)</f>
        <v/>
      </c>
      <c r="MW16" s="4" t="str">
        <f>VLOOKUP(MW13,Fechas!$N$4:$O$509,2,0)</f>
        <v/>
      </c>
      <c r="MX16" s="4" t="str">
        <f>VLOOKUP(MX13,Fechas!$N$4:$O$509,2,0)</f>
        <v/>
      </c>
      <c r="MY16" s="4" t="str">
        <f>VLOOKUP(MY13,Fechas!$N$4:$O$509,2,0)</f>
        <v/>
      </c>
      <c r="MZ16" s="4" t="str">
        <f>VLOOKUP(MZ13,Fechas!$N$4:$O$509,2,0)</f>
        <v/>
      </c>
      <c r="NA16" s="4" t="str">
        <f>VLOOKUP(NA13,Fechas!$N$4:$O$509,2,0)</f>
        <v/>
      </c>
      <c r="NB16" s="4" t="str">
        <f>VLOOKUP(NB13,Fechas!$N$4:$O$509,2,0)</f>
        <v/>
      </c>
      <c r="NC16" s="4" t="str">
        <f>VLOOKUP(NC13,Fechas!$N$4:$O$509,2,0)</f>
        <v/>
      </c>
      <c r="ND16" s="4" t="str">
        <f>VLOOKUP(ND13,Fechas!$N$4:$O$509,2,0)</f>
        <v/>
      </c>
      <c r="NE16" s="4" t="str">
        <f>VLOOKUP(NE13,Fechas!$N$4:$O$509,2,0)</f>
        <v/>
      </c>
      <c r="NF16" s="4" t="str">
        <f>VLOOKUP(NF13,Fechas!$N$4:$O$509,2,0)</f>
        <v/>
      </c>
      <c r="NG16" s="4" t="str">
        <f>VLOOKUP(NG13,Fechas!$N$4:$O$509,2,0)</f>
        <v/>
      </c>
      <c r="NH16" s="4" t="str">
        <f>VLOOKUP(NH13,Fechas!$N$4:$O$509,2,0)</f>
        <v/>
      </c>
      <c r="NI16" s="4" t="str">
        <f>VLOOKUP(NI13,Fechas!$N$4:$O$509,2,0)</f>
        <v/>
      </c>
      <c r="NJ16" s="4" t="str">
        <f>VLOOKUP(NJ13,Fechas!$N$4:$O$509,2,0)</f>
        <v/>
      </c>
      <c r="NK16" s="4" t="str">
        <f>VLOOKUP(NK13,Fechas!$N$4:$O$509,2,0)</f>
        <v/>
      </c>
      <c r="NL16" s="4" t="str">
        <f>VLOOKUP(NL13,Fechas!$N$4:$O$509,2,0)</f>
        <v/>
      </c>
      <c r="NM16" s="4" t="str">
        <f>VLOOKUP(NM13,Fechas!$N$4:$O$509,2,0)</f>
        <v/>
      </c>
      <c r="NN16" s="4" t="str">
        <f>VLOOKUP(NN13,Fechas!$N$4:$O$509,2,0)</f>
        <v/>
      </c>
      <c r="NO16" s="4" t="str">
        <f>VLOOKUP(NO13,Fechas!$N$4:$O$509,2,0)</f>
        <v/>
      </c>
      <c r="NP16" s="4" t="str">
        <f>VLOOKUP(NP13,Fechas!$N$4:$O$509,2,0)</f>
        <v/>
      </c>
      <c r="NQ16" s="4" t="str">
        <f>VLOOKUP(NQ13,Fechas!$N$4:$O$509,2,0)</f>
        <v/>
      </c>
      <c r="NR16" s="4" t="str">
        <f>VLOOKUP(NR13,Fechas!$N$4:$O$509,2,0)</f>
        <v/>
      </c>
      <c r="NS16" s="4" t="str">
        <f>VLOOKUP(NS13,Fechas!$N$4:$O$509,2,0)</f>
        <v/>
      </c>
      <c r="NT16" s="4" t="str">
        <f>VLOOKUP(NT13,Fechas!$N$4:$O$509,2,0)</f>
        <v/>
      </c>
      <c r="NU16" s="4" t="str">
        <f>VLOOKUP(NU13,Fechas!$N$4:$O$509,2,0)</f>
        <v/>
      </c>
      <c r="NV16" s="4" t="str">
        <f>VLOOKUP(NV13,Fechas!$N$4:$O$509,2,0)</f>
        <v/>
      </c>
      <c r="NW16" s="4" t="str">
        <f>VLOOKUP(NW13,Fechas!$N$4:$O$509,2,0)</f>
        <v/>
      </c>
      <c r="NX16" s="4" t="str">
        <f>VLOOKUP(NX13,Fechas!$N$4:$O$509,2,0)</f>
        <v/>
      </c>
      <c r="NY16" s="4" t="str">
        <f>VLOOKUP(NY13,Fechas!$N$4:$O$509,2,0)</f>
        <v/>
      </c>
      <c r="NZ16" s="4" t="str">
        <f>VLOOKUP(NZ13,Fechas!$N$4:$O$509,2,0)</f>
        <v/>
      </c>
      <c r="OA16" s="4" t="str">
        <f>VLOOKUP(OA13,Fechas!$N$4:$O$509,2,0)</f>
        <v/>
      </c>
      <c r="OB16" s="4" t="str">
        <f>VLOOKUP(OB13,Fechas!$N$4:$O$509,2,0)</f>
        <v/>
      </c>
      <c r="OC16" s="4" t="str">
        <f>VLOOKUP(OC13,Fechas!$N$4:$O$509,2,0)</f>
        <v/>
      </c>
      <c r="OD16" s="4" t="str">
        <f>VLOOKUP(OD13,Fechas!$N$4:$O$509,2,0)</f>
        <v/>
      </c>
      <c r="OE16" s="4" t="str">
        <f>VLOOKUP(OE13,Fechas!$N$4:$O$509,2,0)</f>
        <v/>
      </c>
      <c r="OF16" s="4" t="str">
        <f>VLOOKUP(OF13,Fechas!$N$4:$O$509,2,0)</f>
        <v/>
      </c>
      <c r="OG16" s="4" t="str">
        <f>VLOOKUP(OG13,Fechas!$N$4:$O$509,2,0)</f>
        <v/>
      </c>
      <c r="OH16" s="4" t="str">
        <f>VLOOKUP(OH13,Fechas!$N$4:$O$509,2,0)</f>
        <v/>
      </c>
      <c r="OI16" s="4" t="str">
        <f>VLOOKUP(OI13,Fechas!$N$4:$O$509,2,0)</f>
        <v/>
      </c>
      <c r="OJ16" s="4" t="str">
        <f>VLOOKUP(OJ13,Fechas!$N$4:$O$509,2,0)</f>
        <v/>
      </c>
      <c r="OK16" s="4" t="str">
        <f>VLOOKUP(OK13,Fechas!$N$4:$O$509,2,0)</f>
        <v/>
      </c>
      <c r="OL16" s="4" t="str">
        <f>VLOOKUP(OL13,Fechas!$N$4:$O$509,2,0)</f>
        <v/>
      </c>
      <c r="OM16" s="4" t="str">
        <f>VLOOKUP(OM13,Fechas!$N$4:$O$509,2,0)</f>
        <v/>
      </c>
      <c r="ON16" s="4" t="str">
        <f>VLOOKUP(ON13,Fechas!$N$4:$O$509,2,0)</f>
        <v/>
      </c>
      <c r="OO16" s="4" t="str">
        <f>VLOOKUP(OO13,Fechas!$N$4:$O$509,2,0)</f>
        <v/>
      </c>
      <c r="OP16" s="4" t="str">
        <f>VLOOKUP(OP13,Fechas!$N$4:$O$509,2,0)</f>
        <v/>
      </c>
      <c r="OQ16" s="4" t="str">
        <f>VLOOKUP(OQ13,Fechas!$N$4:$O$509,2,0)</f>
        <v/>
      </c>
      <c r="OR16" s="4" t="str">
        <f>VLOOKUP(OR13,Fechas!$N$4:$O$509,2,0)</f>
        <v/>
      </c>
      <c r="OS16" s="4" t="str">
        <f>VLOOKUP(OS13,Fechas!$N$4:$O$509,2,0)</f>
        <v/>
      </c>
      <c r="OT16" s="4" t="str">
        <f>VLOOKUP(OT13,Fechas!$N$4:$O$509,2,0)</f>
        <v/>
      </c>
      <c r="OU16" s="4" t="str">
        <f>VLOOKUP(OU13,Fechas!$N$4:$O$509,2,0)</f>
        <v/>
      </c>
      <c r="OV16" s="4" t="str">
        <f>VLOOKUP(OV13,Fechas!$N$4:$O$509,2,0)</f>
        <v/>
      </c>
      <c r="OW16" s="4" t="str">
        <f>VLOOKUP(OW13,Fechas!$N$4:$O$509,2,0)</f>
        <v/>
      </c>
      <c r="OX16" s="4" t="str">
        <f>VLOOKUP(OX13,Fechas!$N$4:$O$509,2,0)</f>
        <v/>
      </c>
      <c r="OY16" s="4" t="str">
        <f>VLOOKUP(OY13,Fechas!$N$4:$O$509,2,0)</f>
        <v/>
      </c>
      <c r="OZ16" s="4" t="str">
        <f>VLOOKUP(OZ13,Fechas!$N$4:$O$509,2,0)</f>
        <v/>
      </c>
      <c r="PA16" s="4" t="str">
        <f>VLOOKUP(PA13,Fechas!$N$4:$O$509,2,0)</f>
        <v/>
      </c>
      <c r="PB16" s="4" t="str">
        <f>VLOOKUP(PB13,Fechas!$N$4:$O$509,2,0)</f>
        <v/>
      </c>
      <c r="PC16" s="4" t="str">
        <f>VLOOKUP(PC13,Fechas!$N$4:$O$509,2,0)</f>
        <v/>
      </c>
      <c r="PD16" s="4" t="str">
        <f>VLOOKUP(PD13,Fechas!$N$4:$O$509,2,0)</f>
        <v/>
      </c>
      <c r="PE16" s="4" t="str">
        <f>VLOOKUP(PE13,Fechas!$N$4:$O$509,2,0)</f>
        <v/>
      </c>
      <c r="PF16" s="4" t="str">
        <f>VLOOKUP(PF13,Fechas!$N$4:$O$509,2,0)</f>
        <v/>
      </c>
      <c r="PG16" s="4" t="str">
        <f>VLOOKUP(PG13,Fechas!$N$4:$O$509,2,0)</f>
        <v/>
      </c>
      <c r="PH16" s="4" t="str">
        <f>VLOOKUP(PH13,Fechas!$N$4:$O$509,2,0)</f>
        <v/>
      </c>
      <c r="PI16" s="4" t="str">
        <f>VLOOKUP(PI13,Fechas!$N$4:$O$509,2,0)</f>
        <v/>
      </c>
      <c r="PJ16" s="4" t="str">
        <f>VLOOKUP(PJ13,Fechas!$N$4:$O$509,2,0)</f>
        <v/>
      </c>
      <c r="PK16" s="4" t="str">
        <f>VLOOKUP(PK13,Fechas!$N$4:$O$509,2,0)</f>
        <v/>
      </c>
      <c r="PL16" s="4" t="str">
        <f>VLOOKUP(PL13,Fechas!$N$4:$O$509,2,0)</f>
        <v/>
      </c>
      <c r="PM16" s="4" t="str">
        <f>VLOOKUP(PM13,Fechas!$N$4:$O$509,2,0)</f>
        <v/>
      </c>
      <c r="PN16" s="4" t="str">
        <f>VLOOKUP(PN13,Fechas!$N$4:$O$509,2,0)</f>
        <v/>
      </c>
      <c r="PO16" s="4" t="str">
        <f>VLOOKUP(PO13,Fechas!$N$4:$O$509,2,0)</f>
        <v/>
      </c>
      <c r="PP16" s="4" t="str">
        <f>VLOOKUP(PP13,Fechas!$N$4:$O$509,2,0)</f>
        <v/>
      </c>
      <c r="PQ16" s="4" t="str">
        <f>VLOOKUP(PQ13,Fechas!$N$4:$O$509,2,0)</f>
        <v/>
      </c>
      <c r="PR16" s="4" t="str">
        <f>VLOOKUP(PR13,Fechas!$N$4:$O$509,2,0)</f>
        <v/>
      </c>
      <c r="PS16" s="4" t="str">
        <f>VLOOKUP(PS13,Fechas!$N$4:$O$509,2,0)</f>
        <v/>
      </c>
      <c r="PT16" s="4" t="str">
        <f>VLOOKUP(PT13,Fechas!$N$4:$O$509,2,0)</f>
        <v/>
      </c>
      <c r="PU16" s="4" t="str">
        <f>VLOOKUP(PU13,Fechas!$N$4:$O$509,2,0)</f>
        <v/>
      </c>
      <c r="PV16" s="4" t="str">
        <f>VLOOKUP(PV13,Fechas!$N$4:$O$509,2,0)</f>
        <v/>
      </c>
      <c r="PW16" s="4" t="str">
        <f>VLOOKUP(PW13,Fechas!$N$4:$O$509,2,0)</f>
        <v/>
      </c>
      <c r="PX16" s="4" t="str">
        <f>VLOOKUP(PX13,Fechas!$N$4:$O$509,2,0)</f>
        <v/>
      </c>
      <c r="PY16" s="4" t="str">
        <f>VLOOKUP(PY13,Fechas!$N$4:$O$509,2,0)</f>
        <v/>
      </c>
      <c r="PZ16" s="4" t="str">
        <f>VLOOKUP(PZ13,Fechas!$N$4:$O$509,2,0)</f>
        <v/>
      </c>
      <c r="QA16" s="4" t="str">
        <f>VLOOKUP(QA13,Fechas!$N$4:$O$509,2,0)</f>
        <v/>
      </c>
      <c r="QB16" s="4" t="str">
        <f>VLOOKUP(QB13,Fechas!$N$4:$O$509,2,0)</f>
        <v/>
      </c>
      <c r="QC16" s="4" t="str">
        <f>VLOOKUP(QC13,Fechas!$N$4:$O$509,2,0)</f>
        <v/>
      </c>
      <c r="QD16" s="4" t="str">
        <f>VLOOKUP(QD13,Fechas!$N$4:$O$509,2,0)</f>
        <v/>
      </c>
      <c r="QE16" s="4" t="str">
        <f>VLOOKUP(QE13,Fechas!$N$4:$O$509,2,0)</f>
        <v/>
      </c>
      <c r="QF16" s="4" t="str">
        <f>VLOOKUP(QF13,Fechas!$N$4:$O$509,2,0)</f>
        <v/>
      </c>
      <c r="QG16" s="4" t="str">
        <f>VLOOKUP(QG13,Fechas!$N$4:$O$509,2,0)</f>
        <v/>
      </c>
      <c r="QH16" s="4" t="str">
        <f>VLOOKUP(QH13,Fechas!$N$4:$O$509,2,0)</f>
        <v/>
      </c>
      <c r="QI16" s="4" t="str">
        <f>VLOOKUP(QI13,Fechas!$N$4:$O$509,2,0)</f>
        <v/>
      </c>
      <c r="QJ16" s="4" t="str">
        <f>VLOOKUP(QJ13,Fechas!$N$4:$O$509,2,0)</f>
        <v/>
      </c>
      <c r="QK16" s="4" t="str">
        <f>VLOOKUP(QK13,Fechas!$N$4:$O$509,2,0)</f>
        <v/>
      </c>
      <c r="QL16" s="4" t="str">
        <f>VLOOKUP(QL13,Fechas!$N$4:$O$509,2,0)</f>
        <v/>
      </c>
      <c r="QM16" s="4" t="str">
        <f>VLOOKUP(QM13,Fechas!$N$4:$O$509,2,0)</f>
        <v/>
      </c>
      <c r="QN16" s="4" t="str">
        <f>VLOOKUP(QN13,Fechas!$N$4:$O$509,2,0)</f>
        <v/>
      </c>
      <c r="QO16" s="4" t="str">
        <f>VLOOKUP(QO13,Fechas!$N$4:$O$509,2,0)</f>
        <v/>
      </c>
      <c r="QP16" s="4" t="str">
        <f>VLOOKUP(QP13,Fechas!$N$4:$O$509,2,0)</f>
        <v/>
      </c>
      <c r="QQ16" s="4" t="str">
        <f>VLOOKUP(QQ13,Fechas!$N$4:$O$509,2,0)</f>
        <v/>
      </c>
      <c r="QR16" s="4" t="str">
        <f>VLOOKUP(QR13,Fechas!$N$4:$O$509,2,0)</f>
        <v/>
      </c>
      <c r="QS16" s="4" t="str">
        <f>VLOOKUP(QS13,Fechas!$N$4:$O$509,2,0)</f>
        <v/>
      </c>
      <c r="QT16" s="4" t="str">
        <f>VLOOKUP(QT13,Fechas!$N$4:$O$509,2,0)</f>
        <v/>
      </c>
      <c r="QU16" s="4" t="str">
        <f>VLOOKUP(QU13,Fechas!$N$4:$O$509,2,0)</f>
        <v/>
      </c>
      <c r="QV16" s="4" t="str">
        <f>VLOOKUP(QV13,Fechas!$N$4:$O$509,2,0)</f>
        <v/>
      </c>
      <c r="QW16" s="4" t="str">
        <f>VLOOKUP(QW13,Fechas!$N$4:$O$509,2,0)</f>
        <v/>
      </c>
      <c r="QX16" s="4" t="str">
        <f>VLOOKUP(QX13,Fechas!$N$4:$O$509,2,0)</f>
        <v/>
      </c>
      <c r="QY16" s="4" t="str">
        <f>VLOOKUP(QY13,Fechas!$N$4:$O$509,2,0)</f>
        <v/>
      </c>
      <c r="QZ16" s="4" t="str">
        <f>VLOOKUP(QZ13,Fechas!$N$4:$O$509,2,0)</f>
        <v/>
      </c>
      <c r="RA16" s="4" t="str">
        <f>VLOOKUP(RA13,Fechas!$N$4:$O$509,2,0)</f>
        <v/>
      </c>
      <c r="RB16" s="4" t="str">
        <f>VLOOKUP(RB13,Fechas!$N$4:$O$509,2,0)</f>
        <v/>
      </c>
      <c r="RC16" s="4" t="str">
        <f>VLOOKUP(RC13,Fechas!$N$4:$O$509,2,0)</f>
        <v/>
      </c>
      <c r="RD16" s="4" t="str">
        <f>VLOOKUP(RD13,Fechas!$N$4:$O$509,2,0)</f>
        <v/>
      </c>
      <c r="RE16" s="4" t="str">
        <f>VLOOKUP(RE13,Fechas!$N$4:$O$509,2,0)</f>
        <v/>
      </c>
      <c r="RF16" s="4" t="str">
        <f>VLOOKUP(RF13,Fechas!$N$4:$O$509,2,0)</f>
        <v/>
      </c>
      <c r="RG16" s="4" t="str">
        <f>VLOOKUP(RG13,Fechas!$N$4:$O$509,2,0)</f>
        <v/>
      </c>
      <c r="RH16" s="4" t="str">
        <f>VLOOKUP(RH13,Fechas!$N$4:$O$509,2,0)</f>
        <v/>
      </c>
      <c r="RI16" s="4" t="str">
        <f>VLOOKUP(RI13,Fechas!$N$4:$O$509,2,0)</f>
        <v/>
      </c>
      <c r="RJ16" s="4" t="str">
        <f>VLOOKUP(RJ13,Fechas!$N$4:$O$509,2,0)</f>
        <v/>
      </c>
      <c r="RK16" s="4" t="str">
        <f>VLOOKUP(RK13,Fechas!$N$4:$O$509,2,0)</f>
        <v/>
      </c>
      <c r="RL16" s="4" t="str">
        <f>VLOOKUP(RL13,Fechas!$N$4:$O$509,2,0)</f>
        <v/>
      </c>
      <c r="RM16" s="4" t="str">
        <f>VLOOKUP(RM13,Fechas!$N$4:$O$509,2,0)</f>
        <v/>
      </c>
      <c r="RN16" s="4" t="str">
        <f>VLOOKUP(RN13,Fechas!$N$4:$O$509,2,0)</f>
        <v/>
      </c>
      <c r="RO16" s="4" t="str">
        <f>VLOOKUP(RO13,Fechas!$N$4:$O$509,2,0)</f>
        <v/>
      </c>
      <c r="RP16" s="4" t="str">
        <f>VLOOKUP(RP13,Fechas!$N$4:$O$509,2,0)</f>
        <v/>
      </c>
      <c r="RQ16" s="4" t="str">
        <f>VLOOKUP(RQ13,Fechas!$N$4:$O$509,2,0)</f>
        <v/>
      </c>
      <c r="RR16" s="4" t="str">
        <f>VLOOKUP(RR13,Fechas!$N$4:$O$509,2,0)</f>
        <v/>
      </c>
      <c r="RS16" s="4" t="str">
        <f>VLOOKUP(RS13,Fechas!$N$4:$O$509,2,0)</f>
        <v/>
      </c>
      <c r="RT16" s="4" t="str">
        <f>VLOOKUP(RT13,Fechas!$N$4:$O$509,2,0)</f>
        <v/>
      </c>
      <c r="RU16" s="4" t="str">
        <f>VLOOKUP(RU13,Fechas!$N$4:$O$509,2,0)</f>
        <v/>
      </c>
      <c r="RV16" s="4" t="str">
        <f>VLOOKUP(RV13,Fechas!$N$4:$O$509,2,0)</f>
        <v/>
      </c>
      <c r="RW16" s="4" t="str">
        <f>VLOOKUP(RW13,Fechas!$N$4:$O$509,2,0)</f>
        <v/>
      </c>
      <c r="RX16" s="4" t="str">
        <f>VLOOKUP(RX13,Fechas!$N$4:$O$509,2,0)</f>
        <v/>
      </c>
      <c r="RY16" s="4" t="str">
        <f>VLOOKUP(RY13,Fechas!$N$4:$O$509,2,0)</f>
        <v/>
      </c>
      <c r="RZ16" s="4" t="str">
        <f>VLOOKUP(RZ13,Fechas!$N$4:$O$509,2,0)</f>
        <v/>
      </c>
      <c r="SA16" s="4" t="str">
        <f>VLOOKUP(SA13,Fechas!$N$4:$O$509,2,0)</f>
        <v/>
      </c>
      <c r="SB16" s="4" t="str">
        <f>VLOOKUP(SB13,Fechas!$N$4:$O$509,2,0)</f>
        <v/>
      </c>
      <c r="SC16" s="4" t="str">
        <f>VLOOKUP(SC13,Fechas!$N$4:$O$509,2,0)</f>
        <v/>
      </c>
      <c r="SD16" s="4" t="str">
        <f>VLOOKUP(SD13,Fechas!$N$4:$O$509,2,0)</f>
        <v/>
      </c>
      <c r="SE16" s="4" t="str">
        <f>VLOOKUP(SE13,Fechas!$N$4:$O$509,2,0)</f>
        <v/>
      </c>
      <c r="SF16" s="4" t="str">
        <f>VLOOKUP(SF13,Fechas!$N$4:$O$509,2,0)</f>
        <v/>
      </c>
      <c r="SG16" s="4" t="str">
        <f>VLOOKUP(SG13,Fechas!$N$4:$O$509,2,0)</f>
        <v/>
      </c>
      <c r="SH16" s="4" t="str">
        <f>VLOOKUP(SH13,Fechas!$N$4:$O$509,2,0)</f>
        <v/>
      </c>
      <c r="SI16" s="4" t="str">
        <f>VLOOKUP(SI13,Fechas!$N$4:$O$509,2,0)</f>
        <v/>
      </c>
      <c r="SJ16" s="4" t="str">
        <f>VLOOKUP(SJ13,Fechas!$N$4:$O$509,2,0)</f>
        <v/>
      </c>
      <c r="SK16" s="4" t="str">
        <f>VLOOKUP(SK13,Fechas!$N$4:$O$509,2,0)</f>
        <v/>
      </c>
      <c r="SL16" s="4" t="str">
        <f>VLOOKUP(SL13,Fechas!$N$4:$O$509,2,0)</f>
        <v/>
      </c>
      <c r="SM16" s="4" t="str">
        <f>VLOOKUP(SM13,Fechas!$N$4:$O$509,2,0)</f>
        <v/>
      </c>
      <c r="SN16" s="4" t="str">
        <f>VLOOKUP(SN13,Fechas!$N$4:$O$509,2,0)</f>
        <v/>
      </c>
      <c r="SO16" s="4" t="str">
        <f>VLOOKUP(SO13,Fechas!$N$4:$O$509,2,0)</f>
        <v/>
      </c>
      <c r="SP16" s="4" t="str">
        <f>VLOOKUP(SP13,Fechas!$N$4:$O$509,2,0)</f>
        <v/>
      </c>
      <c r="SQ16" s="4" t="str">
        <f>VLOOKUP(SQ13,Fechas!$N$4:$O$509,2,0)</f>
        <v/>
      </c>
      <c r="SR16" s="4" t="str">
        <f>VLOOKUP(SR13,Fechas!$N$4:$O$509,2,0)</f>
        <v/>
      </c>
      <c r="SS16" s="4" t="str">
        <f>VLOOKUP(SS13,Fechas!$N$4:$O$509,2,0)</f>
        <v/>
      </c>
      <c r="ST16" s="4" t="str">
        <f>VLOOKUP(ST13,Fechas!$N$4:$O$509,2,0)</f>
        <v/>
      </c>
      <c r="SU16" s="4" t="str">
        <f>VLOOKUP(SU13,Fechas!$N$4:$O$509,2,0)</f>
        <v/>
      </c>
      <c r="SV16" s="4" t="str">
        <f>VLOOKUP(SV13,Fechas!$N$4:$O$509,2,0)</f>
        <v/>
      </c>
      <c r="SW16" s="63" t="str">
        <f>VLOOKUP(SW13,Fechas!$N$4:$O$509,2,0)</f>
        <v/>
      </c>
    </row>
    <row r="17" spans="3:517" ht="15" hidden="1" x14ac:dyDescent="0.3">
      <c r="C17" s="15"/>
      <c r="D17" s="9"/>
      <c r="E17" s="10"/>
      <c r="F17" s="10"/>
      <c r="G17" s="10"/>
      <c r="H17" s="10"/>
      <c r="I17" s="10"/>
      <c r="J17" s="10"/>
      <c r="K17" s="10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64"/>
    </row>
    <row r="18" spans="3:517" ht="15.75" customHeight="1" x14ac:dyDescent="0.4">
      <c r="C18" s="15"/>
      <c r="D18" s="89"/>
      <c r="E18" s="87"/>
      <c r="F18" s="30"/>
      <c r="G18" s="30"/>
      <c r="H18" s="30"/>
      <c r="I18" s="30"/>
      <c r="J18" s="30"/>
      <c r="K18" s="30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5"/>
    </row>
    <row r="19" spans="3:517" ht="15" outlineLevel="1" x14ac:dyDescent="0.35">
      <c r="C19" s="15"/>
      <c r="D19" s="110" t="s">
        <v>64</v>
      </c>
      <c r="E19" s="88" t="s">
        <v>47</v>
      </c>
      <c r="F19" s="86">
        <v>46151</v>
      </c>
      <c r="G19" s="83">
        <f>H19-F19+1</f>
        <v>3</v>
      </c>
      <c r="H19" s="86">
        <v>46153</v>
      </c>
      <c r="I19" s="90">
        <v>0</v>
      </c>
      <c r="J19" s="84" t="s">
        <v>11</v>
      </c>
      <c r="K19" s="77"/>
      <c r="L19" s="76" t="str">
        <f t="shared" ref="L19:T21" si="405">IF($I19&gt;0%,IF(AND(L$16&gt;=$F19,L$16&lt;$F19+($G19*$I19)),"➤",""),"")</f>
        <v/>
      </c>
      <c r="M19" s="8" t="str">
        <f t="shared" si="405"/>
        <v/>
      </c>
      <c r="N19" s="8" t="str">
        <f t="shared" si="405"/>
        <v/>
      </c>
      <c r="O19" s="8" t="str">
        <f t="shared" si="405"/>
        <v/>
      </c>
      <c r="P19" s="8" t="str">
        <f t="shared" si="405"/>
        <v/>
      </c>
      <c r="Q19" s="8" t="str">
        <f t="shared" si="405"/>
        <v/>
      </c>
      <c r="R19" s="8" t="str">
        <f t="shared" si="405"/>
        <v/>
      </c>
      <c r="S19" s="8" t="str">
        <f t="shared" si="405"/>
        <v/>
      </c>
      <c r="T19" s="8" t="str">
        <f>IF($I19&gt;0%,IF(AND(T$16&gt;=$F19,T$16&lt;$F19+($G19*$I19)),"➤",""),"")</f>
        <v/>
      </c>
      <c r="U19" s="8" t="str">
        <f t="shared" ref="U19:AJ21" si="406">IF($I19&gt;0%,IF(AND(U$16&gt;=$F19,U$16&lt;$F19+($G19*$I19)),"➤",""),"")</f>
        <v/>
      </c>
      <c r="V19" s="8" t="str">
        <f t="shared" si="406"/>
        <v/>
      </c>
      <c r="W19" s="8" t="str">
        <f t="shared" si="406"/>
        <v/>
      </c>
      <c r="X19" s="8" t="str">
        <f t="shared" si="406"/>
        <v/>
      </c>
      <c r="Y19" s="8" t="str">
        <f t="shared" si="406"/>
        <v/>
      </c>
      <c r="Z19" s="8" t="str">
        <f t="shared" si="406"/>
        <v/>
      </c>
      <c r="AA19" s="8" t="str">
        <f t="shared" si="406"/>
        <v/>
      </c>
      <c r="AB19" s="8" t="str">
        <f t="shared" si="406"/>
        <v/>
      </c>
      <c r="AC19" s="8" t="str">
        <f t="shared" si="406"/>
        <v/>
      </c>
      <c r="AD19" s="8" t="str">
        <f t="shared" si="406"/>
        <v/>
      </c>
      <c r="AE19" s="8" t="str">
        <f t="shared" si="406"/>
        <v/>
      </c>
      <c r="AF19" s="8" t="str">
        <f t="shared" si="406"/>
        <v/>
      </c>
      <c r="AG19" s="8" t="str">
        <f t="shared" si="406"/>
        <v/>
      </c>
      <c r="AH19" s="8" t="str">
        <f t="shared" si="406"/>
        <v/>
      </c>
      <c r="AI19" s="8" t="str">
        <f t="shared" si="406"/>
        <v/>
      </c>
      <c r="AJ19" s="8" t="str">
        <f t="shared" si="406"/>
        <v/>
      </c>
      <c r="AK19" s="8" t="str">
        <f t="shared" ref="AK19:AZ21" si="407">IF($I19&gt;0%,IF(AND(AK$16&gt;=$F19,AK$16&lt;$F19+($G19*$I19)),"➤",""),"")</f>
        <v/>
      </c>
      <c r="AL19" s="8" t="str">
        <f t="shared" si="407"/>
        <v/>
      </c>
      <c r="AM19" s="8" t="str">
        <f t="shared" si="407"/>
        <v/>
      </c>
      <c r="AN19" s="8" t="str">
        <f t="shared" si="407"/>
        <v/>
      </c>
      <c r="AO19" s="8" t="str">
        <f t="shared" si="407"/>
        <v/>
      </c>
      <c r="AP19" s="8" t="str">
        <f t="shared" si="407"/>
        <v/>
      </c>
      <c r="AQ19" s="8" t="str">
        <f t="shared" si="407"/>
        <v/>
      </c>
      <c r="AR19" s="8" t="str">
        <f t="shared" si="407"/>
        <v/>
      </c>
      <c r="AS19" s="8" t="str">
        <f t="shared" si="407"/>
        <v/>
      </c>
      <c r="AT19" s="8" t="str">
        <f t="shared" si="407"/>
        <v/>
      </c>
      <c r="AU19" s="8" t="str">
        <f t="shared" si="407"/>
        <v/>
      </c>
      <c r="AV19" s="8" t="str">
        <f t="shared" si="407"/>
        <v/>
      </c>
      <c r="AW19" s="8" t="str">
        <f t="shared" si="407"/>
        <v/>
      </c>
      <c r="AX19" s="8" t="str">
        <f t="shared" si="407"/>
        <v/>
      </c>
      <c r="AY19" s="8" t="str">
        <f t="shared" si="407"/>
        <v/>
      </c>
      <c r="AZ19" s="8" t="str">
        <f t="shared" si="407"/>
        <v/>
      </c>
      <c r="BA19" s="8" t="str">
        <f t="shared" ref="BA19:BP21" si="408">IF($I19&gt;0%,IF(AND(BA$16&gt;=$F19,BA$16&lt;$F19+($G19*$I19)),"➤",""),"")</f>
        <v/>
      </c>
      <c r="BB19" s="8" t="str">
        <f t="shared" si="408"/>
        <v/>
      </c>
      <c r="BC19" s="8" t="str">
        <f t="shared" si="408"/>
        <v/>
      </c>
      <c r="BD19" s="8" t="str">
        <f t="shared" si="408"/>
        <v/>
      </c>
      <c r="BE19" s="8" t="str">
        <f t="shared" si="408"/>
        <v/>
      </c>
      <c r="BF19" s="8" t="str">
        <f t="shared" si="408"/>
        <v/>
      </c>
      <c r="BG19" s="8" t="str">
        <f t="shared" si="408"/>
        <v/>
      </c>
      <c r="BH19" s="8" t="str">
        <f t="shared" si="408"/>
        <v/>
      </c>
      <c r="BI19" s="8" t="str">
        <f t="shared" si="408"/>
        <v/>
      </c>
      <c r="BJ19" s="8" t="str">
        <f t="shared" si="408"/>
        <v/>
      </c>
      <c r="BK19" s="8" t="str">
        <f t="shared" si="408"/>
        <v/>
      </c>
      <c r="BL19" s="8" t="str">
        <f t="shared" si="408"/>
        <v/>
      </c>
      <c r="BM19" s="8" t="str">
        <f t="shared" si="408"/>
        <v/>
      </c>
      <c r="BN19" s="8" t="str">
        <f t="shared" si="408"/>
        <v/>
      </c>
      <c r="BO19" s="8" t="str">
        <f t="shared" si="408"/>
        <v/>
      </c>
      <c r="BP19" s="8" t="str">
        <f t="shared" si="408"/>
        <v/>
      </c>
      <c r="BQ19" s="8" t="str">
        <f t="shared" ref="BQ19:CF21" si="409">IF($I19&gt;0%,IF(AND(BQ$16&gt;=$F19,BQ$16&lt;$F19+($G19*$I19)),"➤",""),"")</f>
        <v/>
      </c>
      <c r="BR19" s="8" t="str">
        <f t="shared" si="409"/>
        <v/>
      </c>
      <c r="BS19" s="8" t="str">
        <f t="shared" si="409"/>
        <v/>
      </c>
      <c r="BT19" s="8" t="str">
        <f t="shared" si="409"/>
        <v/>
      </c>
      <c r="BU19" s="8" t="str">
        <f t="shared" si="409"/>
        <v/>
      </c>
      <c r="BV19" s="8" t="str">
        <f t="shared" si="409"/>
        <v/>
      </c>
      <c r="BW19" s="8" t="str">
        <f t="shared" si="409"/>
        <v/>
      </c>
      <c r="BX19" s="8" t="str">
        <f t="shared" si="409"/>
        <v/>
      </c>
      <c r="BY19" s="8" t="str">
        <f t="shared" si="409"/>
        <v/>
      </c>
      <c r="BZ19" s="8" t="str">
        <f t="shared" si="409"/>
        <v/>
      </c>
      <c r="CA19" s="8" t="str">
        <f t="shared" si="409"/>
        <v/>
      </c>
      <c r="CB19" s="8" t="str">
        <f t="shared" si="409"/>
        <v/>
      </c>
      <c r="CC19" s="8" t="str">
        <f t="shared" si="409"/>
        <v/>
      </c>
      <c r="CD19" s="8" t="str">
        <f t="shared" si="409"/>
        <v/>
      </c>
      <c r="CE19" s="8" t="str">
        <f t="shared" si="409"/>
        <v/>
      </c>
      <c r="CF19" s="8" t="str">
        <f t="shared" si="409"/>
        <v/>
      </c>
      <c r="CG19" s="8" t="str">
        <f t="shared" ref="CG19:CV21" si="410">IF($I19&gt;0%,IF(AND(CG$16&gt;=$F19,CG$16&lt;$F19+($G19*$I19)),"➤",""),"")</f>
        <v/>
      </c>
      <c r="CH19" s="8" t="str">
        <f t="shared" si="410"/>
        <v/>
      </c>
      <c r="CI19" s="8" t="str">
        <f t="shared" si="410"/>
        <v/>
      </c>
      <c r="CJ19" s="8" t="str">
        <f t="shared" si="410"/>
        <v/>
      </c>
      <c r="CK19" s="8" t="str">
        <f t="shared" si="410"/>
        <v/>
      </c>
      <c r="CL19" s="8" t="str">
        <f t="shared" si="410"/>
        <v/>
      </c>
      <c r="CM19" s="8" t="str">
        <f t="shared" si="410"/>
        <v/>
      </c>
      <c r="CN19" s="8" t="str">
        <f t="shared" si="410"/>
        <v/>
      </c>
      <c r="CO19" s="8" t="str">
        <f t="shared" si="410"/>
        <v/>
      </c>
      <c r="CP19" s="8" t="str">
        <f t="shared" si="410"/>
        <v/>
      </c>
      <c r="CQ19" s="8" t="str">
        <f t="shared" si="410"/>
        <v/>
      </c>
      <c r="CR19" s="8" t="str">
        <f t="shared" si="410"/>
        <v/>
      </c>
      <c r="CS19" s="8" t="str">
        <f t="shared" si="410"/>
        <v/>
      </c>
      <c r="CT19" s="8" t="str">
        <f t="shared" si="410"/>
        <v/>
      </c>
      <c r="CU19" s="8" t="str">
        <f t="shared" si="410"/>
        <v/>
      </c>
      <c r="CV19" s="8" t="str">
        <f t="shared" si="410"/>
        <v/>
      </c>
      <c r="CW19" s="8" t="str">
        <f t="shared" ref="CW19:DL21" si="411">IF($I19&gt;0%,IF(AND(CW$16&gt;=$F19,CW$16&lt;$F19+($G19*$I19)),"➤",""),"")</f>
        <v/>
      </c>
      <c r="CX19" s="8" t="str">
        <f t="shared" si="411"/>
        <v/>
      </c>
      <c r="CY19" s="8" t="str">
        <f t="shared" si="411"/>
        <v/>
      </c>
      <c r="CZ19" s="8" t="str">
        <f t="shared" si="411"/>
        <v/>
      </c>
      <c r="DA19" s="8" t="str">
        <f t="shared" si="411"/>
        <v/>
      </c>
      <c r="DB19" s="8" t="str">
        <f t="shared" si="411"/>
        <v/>
      </c>
      <c r="DC19" s="8" t="str">
        <f t="shared" si="411"/>
        <v/>
      </c>
      <c r="DD19" s="8" t="str">
        <f t="shared" si="411"/>
        <v/>
      </c>
      <c r="DE19" s="8" t="str">
        <f t="shared" si="411"/>
        <v/>
      </c>
      <c r="DF19" s="8" t="str">
        <f t="shared" si="411"/>
        <v/>
      </c>
      <c r="DG19" s="8" t="str">
        <f t="shared" si="411"/>
        <v/>
      </c>
      <c r="DH19" s="8" t="str">
        <f t="shared" si="411"/>
        <v/>
      </c>
      <c r="DI19" s="8" t="str">
        <f t="shared" si="411"/>
        <v/>
      </c>
      <c r="DJ19" s="8" t="str">
        <f t="shared" si="411"/>
        <v/>
      </c>
      <c r="DK19" s="8" t="str">
        <f t="shared" si="411"/>
        <v/>
      </c>
      <c r="DL19" s="8" t="str">
        <f t="shared" si="411"/>
        <v/>
      </c>
      <c r="DM19" s="8" t="str">
        <f t="shared" ref="DM19:EB21" si="412">IF($I19&gt;0%,IF(AND(DM$16&gt;=$F19,DM$16&lt;$F19+($G19*$I19)),"➤",""),"")</f>
        <v/>
      </c>
      <c r="DN19" s="8" t="str">
        <f t="shared" si="412"/>
        <v/>
      </c>
      <c r="DO19" s="8" t="str">
        <f t="shared" si="412"/>
        <v/>
      </c>
      <c r="DP19" s="8" t="str">
        <f t="shared" si="412"/>
        <v/>
      </c>
      <c r="DQ19" s="8" t="str">
        <f t="shared" si="412"/>
        <v/>
      </c>
      <c r="DR19" s="8" t="str">
        <f t="shared" si="412"/>
        <v/>
      </c>
      <c r="DS19" s="8" t="str">
        <f t="shared" si="412"/>
        <v/>
      </c>
      <c r="DT19" s="8" t="str">
        <f t="shared" si="412"/>
        <v/>
      </c>
      <c r="DU19" s="8" t="str">
        <f t="shared" si="412"/>
        <v/>
      </c>
      <c r="DV19" s="8" t="str">
        <f t="shared" si="412"/>
        <v/>
      </c>
      <c r="DW19" s="8" t="str">
        <f t="shared" si="412"/>
        <v/>
      </c>
      <c r="DX19" s="8" t="str">
        <f t="shared" si="412"/>
        <v/>
      </c>
      <c r="DY19" s="8" t="str">
        <f t="shared" si="412"/>
        <v/>
      </c>
      <c r="DZ19" s="8" t="str">
        <f t="shared" si="412"/>
        <v/>
      </c>
      <c r="EA19" s="8" t="str">
        <f t="shared" si="412"/>
        <v/>
      </c>
      <c r="EB19" s="8" t="str">
        <f t="shared" si="412"/>
        <v/>
      </c>
      <c r="EC19" s="8" t="str">
        <f t="shared" ref="EC19:ER21" si="413">IF($I19&gt;0%,IF(AND(EC$16&gt;=$F19,EC$16&lt;$F19+($G19*$I19)),"➤",""),"")</f>
        <v/>
      </c>
      <c r="ED19" s="8" t="str">
        <f t="shared" si="413"/>
        <v/>
      </c>
      <c r="EE19" s="8" t="str">
        <f t="shared" si="413"/>
        <v/>
      </c>
      <c r="EF19" s="8" t="str">
        <f t="shared" si="413"/>
        <v/>
      </c>
      <c r="EG19" s="8" t="str">
        <f t="shared" si="413"/>
        <v/>
      </c>
      <c r="EH19" s="8" t="str">
        <f t="shared" si="413"/>
        <v/>
      </c>
      <c r="EI19" s="8" t="str">
        <f t="shared" si="413"/>
        <v/>
      </c>
      <c r="EJ19" s="8" t="str">
        <f t="shared" si="413"/>
        <v/>
      </c>
      <c r="EK19" s="8" t="str">
        <f t="shared" si="413"/>
        <v/>
      </c>
      <c r="EL19" s="8" t="str">
        <f t="shared" si="413"/>
        <v/>
      </c>
      <c r="EM19" s="8" t="str">
        <f t="shared" si="413"/>
        <v/>
      </c>
      <c r="EN19" s="8" t="str">
        <f t="shared" si="413"/>
        <v/>
      </c>
      <c r="EO19" s="8" t="str">
        <f t="shared" si="413"/>
        <v/>
      </c>
      <c r="EP19" s="8" t="str">
        <f t="shared" si="413"/>
        <v/>
      </c>
      <c r="EQ19" s="8" t="str">
        <f t="shared" si="413"/>
        <v/>
      </c>
      <c r="ER19" s="8" t="str">
        <f t="shared" si="413"/>
        <v/>
      </c>
      <c r="ES19" s="8" t="str">
        <f t="shared" ref="ES19:FH21" si="414">IF($I19&gt;0%,IF(AND(ES$16&gt;=$F19,ES$16&lt;$F19+($G19*$I19)),"➤",""),"")</f>
        <v/>
      </c>
      <c r="ET19" s="8" t="str">
        <f t="shared" si="414"/>
        <v/>
      </c>
      <c r="EU19" s="8" t="str">
        <f t="shared" si="414"/>
        <v/>
      </c>
      <c r="EV19" s="8" t="str">
        <f t="shared" si="414"/>
        <v/>
      </c>
      <c r="EW19" s="8" t="str">
        <f t="shared" si="414"/>
        <v/>
      </c>
      <c r="EX19" s="8" t="str">
        <f t="shared" si="414"/>
        <v/>
      </c>
      <c r="EY19" s="8" t="str">
        <f t="shared" si="414"/>
        <v/>
      </c>
      <c r="EZ19" s="8" t="str">
        <f t="shared" si="414"/>
        <v/>
      </c>
      <c r="FA19" s="8" t="str">
        <f t="shared" si="414"/>
        <v/>
      </c>
      <c r="FB19" s="8" t="str">
        <f t="shared" si="414"/>
        <v/>
      </c>
      <c r="FC19" s="8" t="str">
        <f t="shared" si="414"/>
        <v/>
      </c>
      <c r="FD19" s="8" t="str">
        <f t="shared" si="414"/>
        <v/>
      </c>
      <c r="FE19" s="8" t="str">
        <f t="shared" si="414"/>
        <v/>
      </c>
      <c r="FF19" s="8" t="str">
        <f t="shared" si="414"/>
        <v/>
      </c>
      <c r="FG19" s="8" t="str">
        <f t="shared" si="414"/>
        <v/>
      </c>
      <c r="FH19" s="8" t="str">
        <f t="shared" si="414"/>
        <v/>
      </c>
      <c r="FI19" s="8" t="str">
        <f t="shared" ref="FI19:FX21" si="415">IF($I19&gt;0%,IF(AND(FI$16&gt;=$F19,FI$16&lt;$F19+($G19*$I19)),"➤",""),"")</f>
        <v/>
      </c>
      <c r="FJ19" s="8" t="str">
        <f t="shared" si="415"/>
        <v/>
      </c>
      <c r="FK19" s="8" t="str">
        <f t="shared" si="415"/>
        <v/>
      </c>
      <c r="FL19" s="8" t="str">
        <f t="shared" si="415"/>
        <v/>
      </c>
      <c r="FM19" s="8" t="str">
        <f t="shared" si="415"/>
        <v/>
      </c>
      <c r="FN19" s="8" t="str">
        <f t="shared" si="415"/>
        <v/>
      </c>
      <c r="FO19" s="8" t="str">
        <f t="shared" si="415"/>
        <v/>
      </c>
      <c r="FP19" s="8" t="str">
        <f t="shared" si="415"/>
        <v/>
      </c>
      <c r="FQ19" s="8" t="str">
        <f t="shared" si="415"/>
        <v/>
      </c>
      <c r="FR19" s="8" t="str">
        <f t="shared" si="415"/>
        <v/>
      </c>
      <c r="FS19" s="8" t="str">
        <f t="shared" si="415"/>
        <v/>
      </c>
      <c r="FT19" s="8" t="str">
        <f t="shared" si="415"/>
        <v/>
      </c>
      <c r="FU19" s="8" t="str">
        <f t="shared" si="415"/>
        <v/>
      </c>
      <c r="FV19" s="8" t="str">
        <f t="shared" si="415"/>
        <v/>
      </c>
      <c r="FW19" s="8" t="str">
        <f t="shared" si="415"/>
        <v/>
      </c>
      <c r="FX19" s="8" t="str">
        <f t="shared" si="415"/>
        <v/>
      </c>
      <c r="FY19" s="8" t="str">
        <f t="shared" ref="FY19:GN21" si="416">IF($I19&gt;0%,IF(AND(FY$16&gt;=$F19,FY$16&lt;$F19+($G19*$I19)),"➤",""),"")</f>
        <v/>
      </c>
      <c r="FZ19" s="8" t="str">
        <f t="shared" si="416"/>
        <v/>
      </c>
      <c r="GA19" s="8" t="str">
        <f t="shared" si="416"/>
        <v/>
      </c>
      <c r="GB19" s="8" t="str">
        <f t="shared" si="416"/>
        <v/>
      </c>
      <c r="GC19" s="8" t="str">
        <f t="shared" si="416"/>
        <v/>
      </c>
      <c r="GD19" s="8" t="str">
        <f t="shared" si="416"/>
        <v/>
      </c>
      <c r="GE19" s="8" t="str">
        <f t="shared" si="416"/>
        <v/>
      </c>
      <c r="GF19" s="8" t="str">
        <f t="shared" si="416"/>
        <v/>
      </c>
      <c r="GG19" s="8" t="str">
        <f t="shared" si="416"/>
        <v/>
      </c>
      <c r="GH19" s="8" t="str">
        <f t="shared" si="416"/>
        <v/>
      </c>
      <c r="GI19" s="8" t="str">
        <f t="shared" si="416"/>
        <v/>
      </c>
      <c r="GJ19" s="8" t="str">
        <f t="shared" si="416"/>
        <v/>
      </c>
      <c r="GK19" s="8" t="str">
        <f t="shared" si="416"/>
        <v/>
      </c>
      <c r="GL19" s="8" t="str">
        <f t="shared" si="416"/>
        <v/>
      </c>
      <c r="GM19" s="8" t="str">
        <f t="shared" si="416"/>
        <v/>
      </c>
      <c r="GN19" s="8" t="str">
        <f t="shared" si="416"/>
        <v/>
      </c>
      <c r="GO19" s="8" t="str">
        <f t="shared" ref="GO19:HD21" si="417">IF($I19&gt;0%,IF(AND(GO$16&gt;=$F19,GO$16&lt;$F19+($G19*$I19)),"➤",""),"")</f>
        <v/>
      </c>
      <c r="GP19" s="8" t="str">
        <f t="shared" si="417"/>
        <v/>
      </c>
      <c r="GQ19" s="8" t="str">
        <f t="shared" si="417"/>
        <v/>
      </c>
      <c r="GR19" s="8" t="str">
        <f t="shared" si="417"/>
        <v/>
      </c>
      <c r="GS19" s="8" t="str">
        <f t="shared" si="417"/>
        <v/>
      </c>
      <c r="GT19" s="8" t="str">
        <f t="shared" si="417"/>
        <v/>
      </c>
      <c r="GU19" s="8" t="str">
        <f t="shared" si="417"/>
        <v/>
      </c>
      <c r="GV19" s="8" t="str">
        <f t="shared" si="417"/>
        <v/>
      </c>
      <c r="GW19" s="8" t="str">
        <f t="shared" si="417"/>
        <v/>
      </c>
      <c r="GX19" s="8" t="str">
        <f t="shared" si="417"/>
        <v/>
      </c>
      <c r="GY19" s="8" t="str">
        <f t="shared" si="417"/>
        <v/>
      </c>
      <c r="GZ19" s="8" t="str">
        <f t="shared" si="417"/>
        <v/>
      </c>
      <c r="HA19" s="8" t="str">
        <f t="shared" si="417"/>
        <v/>
      </c>
      <c r="HB19" s="8" t="str">
        <f t="shared" si="417"/>
        <v/>
      </c>
      <c r="HC19" s="8" t="str">
        <f t="shared" si="417"/>
        <v/>
      </c>
      <c r="HD19" s="8" t="str">
        <f t="shared" si="417"/>
        <v/>
      </c>
      <c r="HE19" s="8" t="str">
        <f t="shared" ref="HE19:HT21" si="418">IF($I19&gt;0%,IF(AND(HE$16&gt;=$F19,HE$16&lt;$F19+($G19*$I19)),"➤",""),"")</f>
        <v/>
      </c>
      <c r="HF19" s="8" t="str">
        <f t="shared" si="418"/>
        <v/>
      </c>
      <c r="HG19" s="8" t="str">
        <f t="shared" si="418"/>
        <v/>
      </c>
      <c r="HH19" s="8" t="str">
        <f t="shared" si="418"/>
        <v/>
      </c>
      <c r="HI19" s="8" t="str">
        <f t="shared" si="418"/>
        <v/>
      </c>
      <c r="HJ19" s="8" t="str">
        <f t="shared" si="418"/>
        <v/>
      </c>
      <c r="HK19" s="8" t="str">
        <f t="shared" si="418"/>
        <v/>
      </c>
      <c r="HL19" s="8" t="str">
        <f t="shared" si="418"/>
        <v/>
      </c>
      <c r="HM19" s="8" t="str">
        <f t="shared" si="418"/>
        <v/>
      </c>
      <c r="HN19" s="8" t="str">
        <f t="shared" si="418"/>
        <v/>
      </c>
      <c r="HO19" s="8" t="str">
        <f t="shared" si="418"/>
        <v/>
      </c>
      <c r="HP19" s="8" t="str">
        <f t="shared" si="418"/>
        <v/>
      </c>
      <c r="HQ19" s="8" t="str">
        <f t="shared" si="418"/>
        <v/>
      </c>
      <c r="HR19" s="8" t="str">
        <f t="shared" si="418"/>
        <v/>
      </c>
      <c r="HS19" s="8" t="str">
        <f t="shared" si="418"/>
        <v/>
      </c>
      <c r="HT19" s="8" t="str">
        <f t="shared" si="418"/>
        <v/>
      </c>
      <c r="HU19" s="8" t="str">
        <f t="shared" ref="HU19:IJ21" si="419">IF($I19&gt;0%,IF(AND(HU$16&gt;=$F19,HU$16&lt;$F19+($G19*$I19)),"➤",""),"")</f>
        <v/>
      </c>
      <c r="HV19" s="8" t="str">
        <f t="shared" si="419"/>
        <v/>
      </c>
      <c r="HW19" s="8" t="str">
        <f t="shared" si="419"/>
        <v/>
      </c>
      <c r="HX19" s="8" t="str">
        <f t="shared" si="419"/>
        <v/>
      </c>
      <c r="HY19" s="8" t="str">
        <f t="shared" si="419"/>
        <v/>
      </c>
      <c r="HZ19" s="8" t="str">
        <f t="shared" si="419"/>
        <v/>
      </c>
      <c r="IA19" s="8" t="str">
        <f t="shared" si="419"/>
        <v/>
      </c>
      <c r="IB19" s="8" t="str">
        <f t="shared" si="419"/>
        <v/>
      </c>
      <c r="IC19" s="8" t="str">
        <f t="shared" si="419"/>
        <v/>
      </c>
      <c r="ID19" s="8" t="str">
        <f t="shared" si="419"/>
        <v/>
      </c>
      <c r="IE19" s="8" t="str">
        <f t="shared" si="419"/>
        <v/>
      </c>
      <c r="IF19" s="8" t="str">
        <f t="shared" si="419"/>
        <v/>
      </c>
      <c r="IG19" s="8" t="str">
        <f t="shared" si="419"/>
        <v/>
      </c>
      <c r="IH19" s="8" t="str">
        <f t="shared" si="419"/>
        <v/>
      </c>
      <c r="II19" s="8" t="str">
        <f t="shared" si="419"/>
        <v/>
      </c>
      <c r="IJ19" s="8" t="str">
        <f t="shared" si="419"/>
        <v/>
      </c>
      <c r="IK19" s="8" t="str">
        <f t="shared" ref="IK19:IZ21" si="420">IF($I19&gt;0%,IF(AND(IK$16&gt;=$F19,IK$16&lt;$F19+($G19*$I19)),"➤",""),"")</f>
        <v/>
      </c>
      <c r="IL19" s="8" t="str">
        <f t="shared" si="420"/>
        <v/>
      </c>
      <c r="IM19" s="8" t="str">
        <f t="shared" si="420"/>
        <v/>
      </c>
      <c r="IN19" s="8" t="str">
        <f t="shared" si="420"/>
        <v/>
      </c>
      <c r="IO19" s="8" t="str">
        <f t="shared" si="420"/>
        <v/>
      </c>
      <c r="IP19" s="8" t="str">
        <f t="shared" si="420"/>
        <v/>
      </c>
      <c r="IQ19" s="8" t="str">
        <f t="shared" si="420"/>
        <v/>
      </c>
      <c r="IR19" s="8" t="str">
        <f t="shared" si="420"/>
        <v/>
      </c>
      <c r="IS19" s="8" t="str">
        <f t="shared" si="420"/>
        <v/>
      </c>
      <c r="IT19" s="8" t="str">
        <f t="shared" si="420"/>
        <v/>
      </c>
      <c r="IU19" s="8" t="str">
        <f t="shared" si="420"/>
        <v/>
      </c>
      <c r="IV19" s="8" t="str">
        <f t="shared" si="420"/>
        <v/>
      </c>
      <c r="IW19" s="8" t="str">
        <f t="shared" si="420"/>
        <v/>
      </c>
      <c r="IX19" s="8" t="str">
        <f t="shared" si="420"/>
        <v/>
      </c>
      <c r="IY19" s="8" t="str">
        <f t="shared" si="420"/>
        <v/>
      </c>
      <c r="IZ19" s="8" t="str">
        <f t="shared" si="420"/>
        <v/>
      </c>
      <c r="JA19" s="8" t="str">
        <f t="shared" ref="JA19:JP21" si="421">IF($I19&gt;0%,IF(AND(JA$16&gt;=$F19,JA$16&lt;$F19+($G19*$I19)),"➤",""),"")</f>
        <v/>
      </c>
      <c r="JB19" s="8" t="str">
        <f t="shared" si="421"/>
        <v/>
      </c>
      <c r="JC19" s="8" t="str">
        <f t="shared" si="421"/>
        <v/>
      </c>
      <c r="JD19" s="8" t="str">
        <f t="shared" si="421"/>
        <v/>
      </c>
      <c r="JE19" s="8" t="str">
        <f t="shared" si="421"/>
        <v/>
      </c>
      <c r="JF19" s="8" t="str">
        <f t="shared" si="421"/>
        <v/>
      </c>
      <c r="JG19" s="8" t="str">
        <f t="shared" si="421"/>
        <v/>
      </c>
      <c r="JH19" s="8" t="str">
        <f t="shared" si="421"/>
        <v/>
      </c>
      <c r="JI19" s="8" t="str">
        <f t="shared" si="421"/>
        <v/>
      </c>
      <c r="JJ19" s="8" t="str">
        <f t="shared" si="421"/>
        <v/>
      </c>
      <c r="JK19" s="8" t="str">
        <f t="shared" si="421"/>
        <v/>
      </c>
      <c r="JL19" s="8" t="str">
        <f t="shared" si="421"/>
        <v/>
      </c>
      <c r="JM19" s="8" t="str">
        <f t="shared" si="421"/>
        <v/>
      </c>
      <c r="JN19" s="8" t="str">
        <f t="shared" si="421"/>
        <v/>
      </c>
      <c r="JO19" s="8" t="str">
        <f t="shared" si="421"/>
        <v/>
      </c>
      <c r="JP19" s="8" t="str">
        <f t="shared" si="421"/>
        <v/>
      </c>
      <c r="JQ19" s="8" t="str">
        <f t="shared" ref="JQ19:KF21" si="422">IF($I19&gt;0%,IF(AND(JQ$16&gt;=$F19,JQ$16&lt;$F19+($G19*$I19)),"➤",""),"")</f>
        <v/>
      </c>
      <c r="JR19" s="8" t="str">
        <f t="shared" si="422"/>
        <v/>
      </c>
      <c r="JS19" s="8" t="str">
        <f t="shared" si="422"/>
        <v/>
      </c>
      <c r="JT19" s="8" t="str">
        <f t="shared" si="422"/>
        <v/>
      </c>
      <c r="JU19" s="8" t="str">
        <f t="shared" si="422"/>
        <v/>
      </c>
      <c r="JV19" s="8" t="str">
        <f t="shared" si="422"/>
        <v/>
      </c>
      <c r="JW19" s="8" t="str">
        <f t="shared" si="422"/>
        <v/>
      </c>
      <c r="JX19" s="8" t="str">
        <f t="shared" si="422"/>
        <v/>
      </c>
      <c r="JY19" s="8" t="str">
        <f t="shared" si="422"/>
        <v/>
      </c>
      <c r="JZ19" s="8" t="str">
        <f t="shared" si="422"/>
        <v/>
      </c>
      <c r="KA19" s="8" t="str">
        <f t="shared" si="422"/>
        <v/>
      </c>
      <c r="KB19" s="8" t="str">
        <f t="shared" si="422"/>
        <v/>
      </c>
      <c r="KC19" s="8" t="str">
        <f t="shared" si="422"/>
        <v/>
      </c>
      <c r="KD19" s="8" t="str">
        <f t="shared" si="422"/>
        <v/>
      </c>
      <c r="KE19" s="8" t="str">
        <f t="shared" si="422"/>
        <v/>
      </c>
      <c r="KF19" s="8" t="str">
        <f t="shared" si="422"/>
        <v/>
      </c>
      <c r="KG19" s="8" t="str">
        <f t="shared" ref="KG19:KV21" si="423">IF($I19&gt;0%,IF(AND(KG$16&gt;=$F19,KG$16&lt;$F19+($G19*$I19)),"➤",""),"")</f>
        <v/>
      </c>
      <c r="KH19" s="8" t="str">
        <f t="shared" si="423"/>
        <v/>
      </c>
      <c r="KI19" s="8" t="str">
        <f t="shared" si="423"/>
        <v/>
      </c>
      <c r="KJ19" s="8" t="str">
        <f t="shared" si="423"/>
        <v/>
      </c>
      <c r="KK19" s="8" t="str">
        <f t="shared" si="423"/>
        <v/>
      </c>
      <c r="KL19" s="8" t="str">
        <f t="shared" si="423"/>
        <v/>
      </c>
      <c r="KM19" s="8" t="str">
        <f t="shared" si="423"/>
        <v/>
      </c>
      <c r="KN19" s="8" t="str">
        <f t="shared" si="423"/>
        <v/>
      </c>
      <c r="KO19" s="8" t="str">
        <f t="shared" si="423"/>
        <v/>
      </c>
      <c r="KP19" s="8" t="str">
        <f t="shared" si="423"/>
        <v/>
      </c>
      <c r="KQ19" s="8" t="str">
        <f t="shared" si="423"/>
        <v/>
      </c>
      <c r="KR19" s="8" t="str">
        <f t="shared" si="423"/>
        <v/>
      </c>
      <c r="KS19" s="8" t="str">
        <f t="shared" si="423"/>
        <v/>
      </c>
      <c r="KT19" s="8" t="str">
        <f t="shared" si="423"/>
        <v/>
      </c>
      <c r="KU19" s="8" t="str">
        <f t="shared" si="423"/>
        <v/>
      </c>
      <c r="KV19" s="8" t="str">
        <f t="shared" si="423"/>
        <v/>
      </c>
      <c r="KW19" s="8" t="str">
        <f t="shared" ref="KW19:LL21" si="424">IF($I19&gt;0%,IF(AND(KW$16&gt;=$F19,KW$16&lt;$F19+($G19*$I19)),"➤",""),"")</f>
        <v/>
      </c>
      <c r="KX19" s="8" t="str">
        <f t="shared" si="424"/>
        <v/>
      </c>
      <c r="KY19" s="8" t="str">
        <f t="shared" si="424"/>
        <v/>
      </c>
      <c r="KZ19" s="8" t="str">
        <f t="shared" si="424"/>
        <v/>
      </c>
      <c r="LA19" s="8" t="str">
        <f t="shared" si="424"/>
        <v/>
      </c>
      <c r="LB19" s="8" t="str">
        <f t="shared" si="424"/>
        <v/>
      </c>
      <c r="LC19" s="8" t="str">
        <f t="shared" si="424"/>
        <v/>
      </c>
      <c r="LD19" s="8" t="str">
        <f t="shared" si="424"/>
        <v/>
      </c>
      <c r="LE19" s="8" t="str">
        <f t="shared" si="424"/>
        <v/>
      </c>
      <c r="LF19" s="8" t="str">
        <f t="shared" si="424"/>
        <v/>
      </c>
      <c r="LG19" s="8" t="str">
        <f t="shared" si="424"/>
        <v/>
      </c>
      <c r="LH19" s="8" t="str">
        <f t="shared" si="424"/>
        <v/>
      </c>
      <c r="LI19" s="8" t="str">
        <f t="shared" si="424"/>
        <v/>
      </c>
      <c r="LJ19" s="8" t="str">
        <f t="shared" si="424"/>
        <v/>
      </c>
      <c r="LK19" s="8" t="str">
        <f t="shared" si="424"/>
        <v/>
      </c>
      <c r="LL19" s="8" t="str">
        <f t="shared" si="424"/>
        <v/>
      </c>
      <c r="LM19" s="8" t="str">
        <f t="shared" ref="LM19:MB21" si="425">IF($I19&gt;0%,IF(AND(LM$16&gt;=$F19,LM$16&lt;$F19+($G19*$I19)),"➤",""),"")</f>
        <v/>
      </c>
      <c r="LN19" s="8" t="str">
        <f t="shared" si="425"/>
        <v/>
      </c>
      <c r="LO19" s="8" t="str">
        <f t="shared" si="425"/>
        <v/>
      </c>
      <c r="LP19" s="8" t="str">
        <f t="shared" si="425"/>
        <v/>
      </c>
      <c r="LQ19" s="8" t="str">
        <f t="shared" si="425"/>
        <v/>
      </c>
      <c r="LR19" s="8" t="str">
        <f t="shared" si="425"/>
        <v/>
      </c>
      <c r="LS19" s="8" t="str">
        <f t="shared" si="425"/>
        <v/>
      </c>
      <c r="LT19" s="8" t="str">
        <f t="shared" si="425"/>
        <v/>
      </c>
      <c r="LU19" s="8" t="str">
        <f t="shared" si="425"/>
        <v/>
      </c>
      <c r="LV19" s="8" t="str">
        <f t="shared" si="425"/>
        <v/>
      </c>
      <c r="LW19" s="8" t="str">
        <f t="shared" si="425"/>
        <v/>
      </c>
      <c r="LX19" s="8" t="str">
        <f t="shared" si="425"/>
        <v/>
      </c>
      <c r="LY19" s="8" t="str">
        <f t="shared" si="425"/>
        <v/>
      </c>
      <c r="LZ19" s="8" t="str">
        <f t="shared" si="425"/>
        <v/>
      </c>
      <c r="MA19" s="8" t="str">
        <f t="shared" si="425"/>
        <v/>
      </c>
      <c r="MB19" s="8" t="str">
        <f t="shared" si="425"/>
        <v/>
      </c>
      <c r="MC19" s="8" t="str">
        <f t="shared" ref="MC19:MR21" si="426">IF($I19&gt;0%,IF(AND(MC$16&gt;=$F19,MC$16&lt;$F19+($G19*$I19)),"➤",""),"")</f>
        <v/>
      </c>
      <c r="MD19" s="8" t="str">
        <f t="shared" si="426"/>
        <v/>
      </c>
      <c r="ME19" s="8" t="str">
        <f t="shared" si="426"/>
        <v/>
      </c>
      <c r="MF19" s="8" t="str">
        <f t="shared" si="426"/>
        <v/>
      </c>
      <c r="MG19" s="8" t="str">
        <f t="shared" si="426"/>
        <v/>
      </c>
      <c r="MH19" s="8" t="str">
        <f t="shared" si="426"/>
        <v/>
      </c>
      <c r="MI19" s="8" t="str">
        <f t="shared" si="426"/>
        <v/>
      </c>
      <c r="MJ19" s="8" t="str">
        <f t="shared" si="426"/>
        <v/>
      </c>
      <c r="MK19" s="8" t="str">
        <f t="shared" si="426"/>
        <v/>
      </c>
      <c r="ML19" s="8" t="str">
        <f t="shared" si="426"/>
        <v/>
      </c>
      <c r="MM19" s="8" t="str">
        <f t="shared" si="426"/>
        <v/>
      </c>
      <c r="MN19" s="8" t="str">
        <f t="shared" si="426"/>
        <v/>
      </c>
      <c r="MO19" s="8" t="str">
        <f t="shared" si="426"/>
        <v/>
      </c>
      <c r="MP19" s="8" t="str">
        <f t="shared" si="426"/>
        <v/>
      </c>
      <c r="MQ19" s="8" t="str">
        <f t="shared" si="426"/>
        <v/>
      </c>
      <c r="MR19" s="8" t="str">
        <f t="shared" si="426"/>
        <v/>
      </c>
      <c r="MS19" s="8" t="str">
        <f t="shared" ref="MS19:NH21" si="427">IF($I19&gt;0%,IF(AND(MS$16&gt;=$F19,MS$16&lt;$F19+($G19*$I19)),"➤",""),"")</f>
        <v/>
      </c>
      <c r="MT19" s="8" t="str">
        <f t="shared" si="427"/>
        <v/>
      </c>
      <c r="MU19" s="8" t="str">
        <f t="shared" si="427"/>
        <v/>
      </c>
      <c r="MV19" s="8" t="str">
        <f t="shared" si="427"/>
        <v/>
      </c>
      <c r="MW19" s="8" t="str">
        <f t="shared" si="427"/>
        <v/>
      </c>
      <c r="MX19" s="8" t="str">
        <f t="shared" si="427"/>
        <v/>
      </c>
      <c r="MY19" s="8" t="str">
        <f t="shared" si="427"/>
        <v/>
      </c>
      <c r="MZ19" s="8" t="str">
        <f t="shared" si="427"/>
        <v/>
      </c>
      <c r="NA19" s="8" t="str">
        <f t="shared" si="427"/>
        <v/>
      </c>
      <c r="NB19" s="8" t="str">
        <f t="shared" si="427"/>
        <v/>
      </c>
      <c r="NC19" s="8" t="str">
        <f t="shared" si="427"/>
        <v/>
      </c>
      <c r="ND19" s="8" t="str">
        <f t="shared" si="427"/>
        <v/>
      </c>
      <c r="NE19" s="8" t="str">
        <f t="shared" si="427"/>
        <v/>
      </c>
      <c r="NF19" s="8" t="str">
        <f t="shared" si="427"/>
        <v/>
      </c>
      <c r="NG19" s="8" t="str">
        <f t="shared" si="427"/>
        <v/>
      </c>
      <c r="NH19" s="8" t="str">
        <f t="shared" si="427"/>
        <v/>
      </c>
      <c r="NI19" s="8" t="str">
        <f t="shared" ref="NI19:NX21" si="428">IF($I19&gt;0%,IF(AND(NI$16&gt;=$F19,NI$16&lt;$F19+($G19*$I19)),"➤",""),"")</f>
        <v/>
      </c>
      <c r="NJ19" s="8" t="str">
        <f t="shared" si="428"/>
        <v/>
      </c>
      <c r="NK19" s="8" t="str">
        <f t="shared" si="428"/>
        <v/>
      </c>
      <c r="NL19" s="8" t="str">
        <f t="shared" si="428"/>
        <v/>
      </c>
      <c r="NM19" s="8" t="str">
        <f t="shared" si="428"/>
        <v/>
      </c>
      <c r="NN19" s="8" t="str">
        <f t="shared" si="428"/>
        <v/>
      </c>
      <c r="NO19" s="8" t="str">
        <f t="shared" si="428"/>
        <v/>
      </c>
      <c r="NP19" s="8" t="str">
        <f t="shared" si="428"/>
        <v/>
      </c>
      <c r="NQ19" s="8" t="str">
        <f t="shared" si="428"/>
        <v/>
      </c>
      <c r="NR19" s="8" t="str">
        <f t="shared" si="428"/>
        <v/>
      </c>
      <c r="NS19" s="8" t="str">
        <f t="shared" si="428"/>
        <v/>
      </c>
      <c r="NT19" s="8" t="str">
        <f t="shared" si="428"/>
        <v/>
      </c>
      <c r="NU19" s="8" t="str">
        <f t="shared" si="428"/>
        <v/>
      </c>
      <c r="NV19" s="8" t="str">
        <f t="shared" si="428"/>
        <v/>
      </c>
      <c r="NW19" s="8" t="str">
        <f t="shared" si="428"/>
        <v/>
      </c>
      <c r="NX19" s="8" t="str">
        <f t="shared" si="428"/>
        <v/>
      </c>
      <c r="NY19" s="8" t="str">
        <f t="shared" ref="NY19:ON21" si="429">IF($I19&gt;0%,IF(AND(NY$16&gt;=$F19,NY$16&lt;$F19+($G19*$I19)),"➤",""),"")</f>
        <v/>
      </c>
      <c r="NZ19" s="8" t="str">
        <f t="shared" si="429"/>
        <v/>
      </c>
      <c r="OA19" s="8" t="str">
        <f t="shared" si="429"/>
        <v/>
      </c>
      <c r="OB19" s="8" t="str">
        <f t="shared" si="429"/>
        <v/>
      </c>
      <c r="OC19" s="8" t="str">
        <f t="shared" si="429"/>
        <v/>
      </c>
      <c r="OD19" s="8" t="str">
        <f t="shared" si="429"/>
        <v/>
      </c>
      <c r="OE19" s="8" t="str">
        <f t="shared" si="429"/>
        <v/>
      </c>
      <c r="OF19" s="8" t="str">
        <f t="shared" si="429"/>
        <v/>
      </c>
      <c r="OG19" s="8" t="str">
        <f t="shared" si="429"/>
        <v/>
      </c>
      <c r="OH19" s="8" t="str">
        <f t="shared" si="429"/>
        <v/>
      </c>
      <c r="OI19" s="8" t="str">
        <f t="shared" si="429"/>
        <v/>
      </c>
      <c r="OJ19" s="8" t="str">
        <f t="shared" si="429"/>
        <v/>
      </c>
      <c r="OK19" s="8" t="str">
        <f t="shared" si="429"/>
        <v/>
      </c>
      <c r="OL19" s="8" t="str">
        <f t="shared" si="429"/>
        <v/>
      </c>
      <c r="OM19" s="8" t="str">
        <f t="shared" si="429"/>
        <v/>
      </c>
      <c r="ON19" s="8" t="str">
        <f t="shared" si="429"/>
        <v/>
      </c>
      <c r="OO19" s="8" t="str">
        <f t="shared" ref="OO19:PD21" si="430">IF($I19&gt;0%,IF(AND(OO$16&gt;=$F19,OO$16&lt;$F19+($G19*$I19)),"➤",""),"")</f>
        <v/>
      </c>
      <c r="OP19" s="8" t="str">
        <f t="shared" si="430"/>
        <v/>
      </c>
      <c r="OQ19" s="8" t="str">
        <f t="shared" si="430"/>
        <v/>
      </c>
      <c r="OR19" s="8" t="str">
        <f t="shared" si="430"/>
        <v/>
      </c>
      <c r="OS19" s="8" t="str">
        <f t="shared" si="430"/>
        <v/>
      </c>
      <c r="OT19" s="8" t="str">
        <f t="shared" si="430"/>
        <v/>
      </c>
      <c r="OU19" s="8" t="str">
        <f t="shared" si="430"/>
        <v/>
      </c>
      <c r="OV19" s="8" t="str">
        <f t="shared" si="430"/>
        <v/>
      </c>
      <c r="OW19" s="8" t="str">
        <f t="shared" si="430"/>
        <v/>
      </c>
      <c r="OX19" s="8" t="str">
        <f t="shared" si="430"/>
        <v/>
      </c>
      <c r="OY19" s="8" t="str">
        <f t="shared" si="430"/>
        <v/>
      </c>
      <c r="OZ19" s="8" t="str">
        <f t="shared" si="430"/>
        <v/>
      </c>
      <c r="PA19" s="8" t="str">
        <f t="shared" si="430"/>
        <v/>
      </c>
      <c r="PB19" s="8" t="str">
        <f t="shared" si="430"/>
        <v/>
      </c>
      <c r="PC19" s="8" t="str">
        <f t="shared" si="430"/>
        <v/>
      </c>
      <c r="PD19" s="8" t="str">
        <f t="shared" si="430"/>
        <v/>
      </c>
      <c r="PE19" s="8" t="str">
        <f t="shared" ref="PE19:PT21" si="431">IF($I19&gt;0%,IF(AND(PE$16&gt;=$F19,PE$16&lt;$F19+($G19*$I19)),"➤",""),"")</f>
        <v/>
      </c>
      <c r="PF19" s="8" t="str">
        <f t="shared" si="431"/>
        <v/>
      </c>
      <c r="PG19" s="8" t="str">
        <f t="shared" si="431"/>
        <v/>
      </c>
      <c r="PH19" s="8" t="str">
        <f t="shared" si="431"/>
        <v/>
      </c>
      <c r="PI19" s="8" t="str">
        <f t="shared" si="431"/>
        <v/>
      </c>
      <c r="PJ19" s="8" t="str">
        <f t="shared" si="431"/>
        <v/>
      </c>
      <c r="PK19" s="8" t="str">
        <f t="shared" si="431"/>
        <v/>
      </c>
      <c r="PL19" s="8" t="str">
        <f t="shared" si="431"/>
        <v/>
      </c>
      <c r="PM19" s="8" t="str">
        <f t="shared" si="431"/>
        <v/>
      </c>
      <c r="PN19" s="8" t="str">
        <f t="shared" si="431"/>
        <v/>
      </c>
      <c r="PO19" s="8" t="str">
        <f t="shared" si="431"/>
        <v/>
      </c>
      <c r="PP19" s="8" t="str">
        <f t="shared" si="431"/>
        <v/>
      </c>
      <c r="PQ19" s="8" t="str">
        <f t="shared" si="431"/>
        <v/>
      </c>
      <c r="PR19" s="8" t="str">
        <f t="shared" si="431"/>
        <v/>
      </c>
      <c r="PS19" s="8" t="str">
        <f t="shared" si="431"/>
        <v/>
      </c>
      <c r="PT19" s="8" t="str">
        <f t="shared" si="431"/>
        <v/>
      </c>
      <c r="PU19" s="8" t="str">
        <f t="shared" ref="PU19:QJ21" si="432">IF($I19&gt;0%,IF(AND(PU$16&gt;=$F19,PU$16&lt;$F19+($G19*$I19)),"➤",""),"")</f>
        <v/>
      </c>
      <c r="PV19" s="8" t="str">
        <f t="shared" si="432"/>
        <v/>
      </c>
      <c r="PW19" s="8" t="str">
        <f t="shared" si="432"/>
        <v/>
      </c>
      <c r="PX19" s="8" t="str">
        <f t="shared" si="432"/>
        <v/>
      </c>
      <c r="PY19" s="8" t="str">
        <f t="shared" si="432"/>
        <v/>
      </c>
      <c r="PZ19" s="8" t="str">
        <f t="shared" si="432"/>
        <v/>
      </c>
      <c r="QA19" s="8" t="str">
        <f t="shared" si="432"/>
        <v/>
      </c>
      <c r="QB19" s="8" t="str">
        <f t="shared" si="432"/>
        <v/>
      </c>
      <c r="QC19" s="8" t="str">
        <f t="shared" si="432"/>
        <v/>
      </c>
      <c r="QD19" s="8" t="str">
        <f t="shared" si="432"/>
        <v/>
      </c>
      <c r="QE19" s="8" t="str">
        <f t="shared" si="432"/>
        <v/>
      </c>
      <c r="QF19" s="8" t="str">
        <f t="shared" si="432"/>
        <v/>
      </c>
      <c r="QG19" s="8" t="str">
        <f t="shared" si="432"/>
        <v/>
      </c>
      <c r="QH19" s="8" t="str">
        <f t="shared" si="432"/>
        <v/>
      </c>
      <c r="QI19" s="8" t="str">
        <f t="shared" si="432"/>
        <v/>
      </c>
      <c r="QJ19" s="8" t="str">
        <f t="shared" si="432"/>
        <v/>
      </c>
      <c r="QK19" s="8" t="str">
        <f t="shared" ref="QK19:QZ21" si="433">IF($I19&gt;0%,IF(AND(QK$16&gt;=$F19,QK$16&lt;$F19+($G19*$I19)),"➤",""),"")</f>
        <v/>
      </c>
      <c r="QL19" s="8" t="str">
        <f t="shared" si="433"/>
        <v/>
      </c>
      <c r="QM19" s="8" t="str">
        <f t="shared" si="433"/>
        <v/>
      </c>
      <c r="QN19" s="8" t="str">
        <f t="shared" si="433"/>
        <v/>
      </c>
      <c r="QO19" s="8" t="str">
        <f t="shared" si="433"/>
        <v/>
      </c>
      <c r="QP19" s="8" t="str">
        <f t="shared" si="433"/>
        <v/>
      </c>
      <c r="QQ19" s="8" t="str">
        <f t="shared" si="433"/>
        <v/>
      </c>
      <c r="QR19" s="8" t="str">
        <f t="shared" si="433"/>
        <v/>
      </c>
      <c r="QS19" s="8" t="str">
        <f t="shared" si="433"/>
        <v/>
      </c>
      <c r="QT19" s="8" t="str">
        <f t="shared" si="433"/>
        <v/>
      </c>
      <c r="QU19" s="8" t="str">
        <f t="shared" si="433"/>
        <v/>
      </c>
      <c r="QV19" s="8" t="str">
        <f t="shared" si="433"/>
        <v/>
      </c>
      <c r="QW19" s="8" t="str">
        <f t="shared" si="433"/>
        <v/>
      </c>
      <c r="QX19" s="8" t="str">
        <f t="shared" si="433"/>
        <v/>
      </c>
      <c r="QY19" s="8" t="str">
        <f t="shared" si="433"/>
        <v/>
      </c>
      <c r="QZ19" s="8" t="str">
        <f t="shared" si="433"/>
        <v/>
      </c>
      <c r="RA19" s="8" t="str">
        <f t="shared" ref="RA19:RP21" si="434">IF($I19&gt;0%,IF(AND(RA$16&gt;=$F19,RA$16&lt;$F19+($G19*$I19)),"➤",""),"")</f>
        <v/>
      </c>
      <c r="RB19" s="8" t="str">
        <f t="shared" si="434"/>
        <v/>
      </c>
      <c r="RC19" s="8" t="str">
        <f t="shared" si="434"/>
        <v/>
      </c>
      <c r="RD19" s="8" t="str">
        <f t="shared" si="434"/>
        <v/>
      </c>
      <c r="RE19" s="8" t="str">
        <f t="shared" si="434"/>
        <v/>
      </c>
      <c r="RF19" s="8" t="str">
        <f t="shared" si="434"/>
        <v/>
      </c>
      <c r="RG19" s="8" t="str">
        <f t="shared" si="434"/>
        <v/>
      </c>
      <c r="RH19" s="8" t="str">
        <f t="shared" si="434"/>
        <v/>
      </c>
      <c r="RI19" s="8" t="str">
        <f t="shared" si="434"/>
        <v/>
      </c>
      <c r="RJ19" s="8" t="str">
        <f t="shared" si="434"/>
        <v/>
      </c>
      <c r="RK19" s="8" t="str">
        <f t="shared" si="434"/>
        <v/>
      </c>
      <c r="RL19" s="8" t="str">
        <f t="shared" si="434"/>
        <v/>
      </c>
      <c r="RM19" s="8" t="str">
        <f t="shared" si="434"/>
        <v/>
      </c>
      <c r="RN19" s="8" t="str">
        <f t="shared" si="434"/>
        <v/>
      </c>
      <c r="RO19" s="8" t="str">
        <f t="shared" si="434"/>
        <v/>
      </c>
      <c r="RP19" s="8" t="str">
        <f t="shared" si="434"/>
        <v/>
      </c>
      <c r="RQ19" s="8" t="str">
        <f t="shared" ref="RQ19:SF21" si="435">IF($I19&gt;0%,IF(AND(RQ$16&gt;=$F19,RQ$16&lt;$F19+($G19*$I19)),"➤",""),"")</f>
        <v/>
      </c>
      <c r="RR19" s="8" t="str">
        <f t="shared" si="435"/>
        <v/>
      </c>
      <c r="RS19" s="8" t="str">
        <f t="shared" si="435"/>
        <v/>
      </c>
      <c r="RT19" s="8" t="str">
        <f t="shared" si="435"/>
        <v/>
      </c>
      <c r="RU19" s="8" t="str">
        <f t="shared" si="435"/>
        <v/>
      </c>
      <c r="RV19" s="8" t="str">
        <f t="shared" si="435"/>
        <v/>
      </c>
      <c r="RW19" s="8" t="str">
        <f t="shared" si="435"/>
        <v/>
      </c>
      <c r="RX19" s="8" t="str">
        <f t="shared" si="435"/>
        <v/>
      </c>
      <c r="RY19" s="8" t="str">
        <f t="shared" si="435"/>
        <v/>
      </c>
      <c r="RZ19" s="8" t="str">
        <f t="shared" si="435"/>
        <v/>
      </c>
      <c r="SA19" s="8" t="str">
        <f t="shared" si="435"/>
        <v/>
      </c>
      <c r="SB19" s="8" t="str">
        <f t="shared" si="435"/>
        <v/>
      </c>
      <c r="SC19" s="8" t="str">
        <f t="shared" si="435"/>
        <v/>
      </c>
      <c r="SD19" s="8" t="str">
        <f t="shared" si="435"/>
        <v/>
      </c>
      <c r="SE19" s="8" t="str">
        <f t="shared" si="435"/>
        <v/>
      </c>
      <c r="SF19" s="8" t="str">
        <f t="shared" si="435"/>
        <v/>
      </c>
      <c r="SG19" s="8" t="str">
        <f t="shared" ref="SG19:SV21" si="436">IF($I19&gt;0%,IF(AND(SG$16&gt;=$F19,SG$16&lt;$F19+($G19*$I19)),"➤",""),"")</f>
        <v/>
      </c>
      <c r="SH19" s="8" t="str">
        <f t="shared" si="436"/>
        <v/>
      </c>
      <c r="SI19" s="8" t="str">
        <f t="shared" si="436"/>
        <v/>
      </c>
      <c r="SJ19" s="8" t="str">
        <f t="shared" si="436"/>
        <v/>
      </c>
      <c r="SK19" s="8" t="str">
        <f t="shared" si="436"/>
        <v/>
      </c>
      <c r="SL19" s="8" t="str">
        <f t="shared" si="436"/>
        <v/>
      </c>
      <c r="SM19" s="8" t="str">
        <f t="shared" si="436"/>
        <v/>
      </c>
      <c r="SN19" s="8" t="str">
        <f t="shared" si="436"/>
        <v/>
      </c>
      <c r="SO19" s="8" t="str">
        <f t="shared" si="436"/>
        <v/>
      </c>
      <c r="SP19" s="8" t="str">
        <f t="shared" si="436"/>
        <v/>
      </c>
      <c r="SQ19" s="8" t="str">
        <f t="shared" si="436"/>
        <v/>
      </c>
      <c r="SR19" s="8" t="str">
        <f t="shared" si="436"/>
        <v/>
      </c>
      <c r="SS19" s="8" t="str">
        <f t="shared" si="436"/>
        <v/>
      </c>
      <c r="ST19" s="8" t="str">
        <f t="shared" si="436"/>
        <v/>
      </c>
      <c r="SU19" s="8" t="str">
        <f t="shared" si="436"/>
        <v/>
      </c>
      <c r="SV19" s="8" t="str">
        <f t="shared" si="436"/>
        <v/>
      </c>
      <c r="SW19" s="12" t="str">
        <f t="shared" ref="SW19:SW21" si="437">IF($I19&gt;0%,IF(AND(SW$16&gt;=$F19,SW$16&lt;$F19+($G19*$I19)),"➤",""),"")</f>
        <v/>
      </c>
    </row>
    <row r="20" spans="3:517" ht="15" outlineLevel="1" x14ac:dyDescent="0.35">
      <c r="C20" s="15"/>
      <c r="D20" s="110" t="s">
        <v>65</v>
      </c>
      <c r="E20" s="88" t="s">
        <v>47</v>
      </c>
      <c r="F20" s="86">
        <v>46151</v>
      </c>
      <c r="G20" s="83">
        <f>H20-F20+1</f>
        <v>3</v>
      </c>
      <c r="H20" s="86">
        <v>46153</v>
      </c>
      <c r="I20" s="90">
        <v>0</v>
      </c>
      <c r="J20" s="84" t="s">
        <v>11</v>
      </c>
      <c r="K20" s="77"/>
      <c r="L20" s="76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12"/>
    </row>
    <row r="21" spans="3:517" ht="15" outlineLevel="1" x14ac:dyDescent="0.35">
      <c r="C21" s="15"/>
      <c r="D21" s="110" t="s">
        <v>66</v>
      </c>
      <c r="E21" s="88" t="s">
        <v>47</v>
      </c>
      <c r="F21" s="86">
        <v>46151</v>
      </c>
      <c r="G21" s="83">
        <f>H21-F21+1</f>
        <v>3</v>
      </c>
      <c r="H21" s="86">
        <v>46153</v>
      </c>
      <c r="I21" s="90">
        <v>0</v>
      </c>
      <c r="J21" s="84" t="s">
        <v>11</v>
      </c>
      <c r="K21" s="77"/>
      <c r="L21" s="76" t="str">
        <f t="shared" si="405"/>
        <v/>
      </c>
      <c r="M21" s="8" t="str">
        <f t="shared" si="405"/>
        <v/>
      </c>
      <c r="N21" s="8" t="str">
        <f t="shared" si="405"/>
        <v/>
      </c>
      <c r="O21" s="8" t="str">
        <f t="shared" si="405"/>
        <v/>
      </c>
      <c r="P21" s="8" t="str">
        <f t="shared" si="405"/>
        <v/>
      </c>
      <c r="Q21" s="8" t="str">
        <f t="shared" si="405"/>
        <v/>
      </c>
      <c r="R21" s="8" t="str">
        <f t="shared" si="405"/>
        <v/>
      </c>
      <c r="S21" s="8" t="str">
        <f t="shared" si="405"/>
        <v/>
      </c>
      <c r="T21" s="8" t="str">
        <f t="shared" si="405"/>
        <v/>
      </c>
      <c r="U21" s="8" t="str">
        <f t="shared" si="406"/>
        <v/>
      </c>
      <c r="V21" s="8" t="str">
        <f t="shared" si="406"/>
        <v/>
      </c>
      <c r="W21" s="8" t="str">
        <f t="shared" si="406"/>
        <v/>
      </c>
      <c r="X21" s="8" t="str">
        <f t="shared" si="406"/>
        <v/>
      </c>
      <c r="Y21" s="8" t="str">
        <f t="shared" si="406"/>
        <v/>
      </c>
      <c r="Z21" s="8" t="str">
        <f t="shared" si="406"/>
        <v/>
      </c>
      <c r="AA21" s="8" t="str">
        <f t="shared" si="406"/>
        <v/>
      </c>
      <c r="AB21" s="8" t="str">
        <f t="shared" si="406"/>
        <v/>
      </c>
      <c r="AC21" s="8" t="str">
        <f t="shared" si="406"/>
        <v/>
      </c>
      <c r="AD21" s="8" t="str">
        <f t="shared" si="406"/>
        <v/>
      </c>
      <c r="AE21" s="8" t="str">
        <f t="shared" si="406"/>
        <v/>
      </c>
      <c r="AF21" s="8" t="str">
        <f t="shared" si="406"/>
        <v/>
      </c>
      <c r="AG21" s="8" t="str">
        <f t="shared" si="406"/>
        <v/>
      </c>
      <c r="AH21" s="8" t="str">
        <f t="shared" si="406"/>
        <v/>
      </c>
      <c r="AI21" s="8" t="str">
        <f t="shared" si="406"/>
        <v/>
      </c>
      <c r="AJ21" s="8" t="str">
        <f t="shared" si="406"/>
        <v/>
      </c>
      <c r="AK21" s="8" t="str">
        <f t="shared" si="407"/>
        <v/>
      </c>
      <c r="AL21" s="8" t="str">
        <f t="shared" si="407"/>
        <v/>
      </c>
      <c r="AM21" s="8" t="str">
        <f t="shared" si="407"/>
        <v/>
      </c>
      <c r="AN21" s="8" t="str">
        <f t="shared" si="407"/>
        <v/>
      </c>
      <c r="AO21" s="8" t="str">
        <f t="shared" si="407"/>
        <v/>
      </c>
      <c r="AP21" s="8" t="str">
        <f t="shared" si="407"/>
        <v/>
      </c>
      <c r="AQ21" s="8" t="str">
        <f t="shared" si="407"/>
        <v/>
      </c>
      <c r="AR21" s="8" t="str">
        <f t="shared" si="407"/>
        <v/>
      </c>
      <c r="AS21" s="8" t="str">
        <f t="shared" si="407"/>
        <v/>
      </c>
      <c r="AT21" s="8" t="str">
        <f t="shared" si="407"/>
        <v/>
      </c>
      <c r="AU21" s="8" t="str">
        <f t="shared" si="407"/>
        <v/>
      </c>
      <c r="AV21" s="8" t="str">
        <f t="shared" si="407"/>
        <v/>
      </c>
      <c r="AW21" s="8" t="str">
        <f t="shared" si="407"/>
        <v/>
      </c>
      <c r="AX21" s="8" t="str">
        <f t="shared" si="407"/>
        <v/>
      </c>
      <c r="AY21" s="8" t="str">
        <f t="shared" si="407"/>
        <v/>
      </c>
      <c r="AZ21" s="8" t="str">
        <f t="shared" si="407"/>
        <v/>
      </c>
      <c r="BA21" s="8" t="str">
        <f t="shared" si="408"/>
        <v/>
      </c>
      <c r="BB21" s="8" t="str">
        <f t="shared" si="408"/>
        <v/>
      </c>
      <c r="BC21" s="8" t="str">
        <f t="shared" si="408"/>
        <v/>
      </c>
      <c r="BD21" s="8" t="str">
        <f t="shared" si="408"/>
        <v/>
      </c>
      <c r="BE21" s="8" t="str">
        <f t="shared" si="408"/>
        <v/>
      </c>
      <c r="BF21" s="8" t="str">
        <f t="shared" si="408"/>
        <v/>
      </c>
      <c r="BG21" s="8" t="str">
        <f t="shared" si="408"/>
        <v/>
      </c>
      <c r="BH21" s="8" t="str">
        <f t="shared" si="408"/>
        <v/>
      </c>
      <c r="BI21" s="8" t="str">
        <f t="shared" si="408"/>
        <v/>
      </c>
      <c r="BJ21" s="8" t="str">
        <f t="shared" si="408"/>
        <v/>
      </c>
      <c r="BK21" s="8" t="str">
        <f t="shared" si="408"/>
        <v/>
      </c>
      <c r="BL21" s="8" t="str">
        <f t="shared" si="408"/>
        <v/>
      </c>
      <c r="BM21" s="8" t="str">
        <f t="shared" si="408"/>
        <v/>
      </c>
      <c r="BN21" s="8" t="str">
        <f t="shared" si="408"/>
        <v/>
      </c>
      <c r="BO21" s="8" t="str">
        <f t="shared" si="408"/>
        <v/>
      </c>
      <c r="BP21" s="8" t="str">
        <f t="shared" si="408"/>
        <v/>
      </c>
      <c r="BQ21" s="8" t="str">
        <f t="shared" si="409"/>
        <v/>
      </c>
      <c r="BR21" s="8" t="str">
        <f t="shared" si="409"/>
        <v/>
      </c>
      <c r="BS21" s="8" t="str">
        <f t="shared" si="409"/>
        <v/>
      </c>
      <c r="BT21" s="8" t="str">
        <f t="shared" si="409"/>
        <v/>
      </c>
      <c r="BU21" s="8" t="str">
        <f t="shared" si="409"/>
        <v/>
      </c>
      <c r="BV21" s="8" t="str">
        <f t="shared" si="409"/>
        <v/>
      </c>
      <c r="BW21" s="8" t="str">
        <f t="shared" si="409"/>
        <v/>
      </c>
      <c r="BX21" s="8" t="str">
        <f t="shared" si="409"/>
        <v/>
      </c>
      <c r="BY21" s="8" t="str">
        <f t="shared" si="409"/>
        <v/>
      </c>
      <c r="BZ21" s="8" t="str">
        <f t="shared" si="409"/>
        <v/>
      </c>
      <c r="CA21" s="8" t="str">
        <f t="shared" si="409"/>
        <v/>
      </c>
      <c r="CB21" s="8" t="str">
        <f t="shared" si="409"/>
        <v/>
      </c>
      <c r="CC21" s="8" t="str">
        <f t="shared" si="409"/>
        <v/>
      </c>
      <c r="CD21" s="8" t="str">
        <f t="shared" si="409"/>
        <v/>
      </c>
      <c r="CE21" s="8" t="str">
        <f t="shared" si="409"/>
        <v/>
      </c>
      <c r="CF21" s="8" t="str">
        <f t="shared" si="409"/>
        <v/>
      </c>
      <c r="CG21" s="8" t="str">
        <f t="shared" si="410"/>
        <v/>
      </c>
      <c r="CH21" s="8" t="str">
        <f t="shared" si="410"/>
        <v/>
      </c>
      <c r="CI21" s="8" t="str">
        <f t="shared" si="410"/>
        <v/>
      </c>
      <c r="CJ21" s="8" t="str">
        <f t="shared" si="410"/>
        <v/>
      </c>
      <c r="CK21" s="8" t="str">
        <f t="shared" si="410"/>
        <v/>
      </c>
      <c r="CL21" s="8" t="str">
        <f t="shared" si="410"/>
        <v/>
      </c>
      <c r="CM21" s="8" t="str">
        <f t="shared" si="410"/>
        <v/>
      </c>
      <c r="CN21" s="8" t="str">
        <f t="shared" si="410"/>
        <v/>
      </c>
      <c r="CO21" s="8" t="str">
        <f t="shared" si="410"/>
        <v/>
      </c>
      <c r="CP21" s="8" t="str">
        <f t="shared" si="410"/>
        <v/>
      </c>
      <c r="CQ21" s="8" t="str">
        <f t="shared" si="410"/>
        <v/>
      </c>
      <c r="CR21" s="8" t="str">
        <f t="shared" si="410"/>
        <v/>
      </c>
      <c r="CS21" s="8" t="str">
        <f t="shared" si="410"/>
        <v/>
      </c>
      <c r="CT21" s="8" t="str">
        <f t="shared" si="410"/>
        <v/>
      </c>
      <c r="CU21" s="8" t="str">
        <f t="shared" si="410"/>
        <v/>
      </c>
      <c r="CV21" s="8" t="str">
        <f t="shared" si="410"/>
        <v/>
      </c>
      <c r="CW21" s="8" t="str">
        <f t="shared" si="411"/>
        <v/>
      </c>
      <c r="CX21" s="8" t="str">
        <f t="shared" si="411"/>
        <v/>
      </c>
      <c r="CY21" s="8" t="str">
        <f t="shared" si="411"/>
        <v/>
      </c>
      <c r="CZ21" s="8" t="str">
        <f t="shared" si="411"/>
        <v/>
      </c>
      <c r="DA21" s="8" t="str">
        <f t="shared" si="411"/>
        <v/>
      </c>
      <c r="DB21" s="8" t="str">
        <f t="shared" si="411"/>
        <v/>
      </c>
      <c r="DC21" s="8" t="str">
        <f t="shared" si="411"/>
        <v/>
      </c>
      <c r="DD21" s="8" t="str">
        <f t="shared" si="411"/>
        <v/>
      </c>
      <c r="DE21" s="8" t="str">
        <f t="shared" si="411"/>
        <v/>
      </c>
      <c r="DF21" s="8" t="str">
        <f t="shared" si="411"/>
        <v/>
      </c>
      <c r="DG21" s="8" t="str">
        <f t="shared" si="411"/>
        <v/>
      </c>
      <c r="DH21" s="8" t="str">
        <f t="shared" si="411"/>
        <v/>
      </c>
      <c r="DI21" s="8" t="str">
        <f t="shared" si="411"/>
        <v/>
      </c>
      <c r="DJ21" s="8" t="str">
        <f t="shared" si="411"/>
        <v/>
      </c>
      <c r="DK21" s="8" t="str">
        <f t="shared" si="411"/>
        <v/>
      </c>
      <c r="DL21" s="8" t="str">
        <f t="shared" si="411"/>
        <v/>
      </c>
      <c r="DM21" s="8" t="str">
        <f t="shared" si="412"/>
        <v/>
      </c>
      <c r="DN21" s="8" t="str">
        <f t="shared" si="412"/>
        <v/>
      </c>
      <c r="DO21" s="8" t="str">
        <f t="shared" si="412"/>
        <v/>
      </c>
      <c r="DP21" s="8" t="str">
        <f t="shared" si="412"/>
        <v/>
      </c>
      <c r="DQ21" s="8" t="str">
        <f t="shared" si="412"/>
        <v/>
      </c>
      <c r="DR21" s="8" t="str">
        <f t="shared" si="412"/>
        <v/>
      </c>
      <c r="DS21" s="8" t="str">
        <f t="shared" si="412"/>
        <v/>
      </c>
      <c r="DT21" s="8" t="str">
        <f t="shared" si="412"/>
        <v/>
      </c>
      <c r="DU21" s="8" t="str">
        <f t="shared" si="412"/>
        <v/>
      </c>
      <c r="DV21" s="8" t="str">
        <f t="shared" si="412"/>
        <v/>
      </c>
      <c r="DW21" s="8" t="str">
        <f t="shared" si="412"/>
        <v/>
      </c>
      <c r="DX21" s="8" t="str">
        <f t="shared" si="412"/>
        <v/>
      </c>
      <c r="DY21" s="8" t="str">
        <f t="shared" si="412"/>
        <v/>
      </c>
      <c r="DZ21" s="8" t="str">
        <f t="shared" si="412"/>
        <v/>
      </c>
      <c r="EA21" s="8" t="str">
        <f t="shared" si="412"/>
        <v/>
      </c>
      <c r="EB21" s="8" t="str">
        <f t="shared" si="412"/>
        <v/>
      </c>
      <c r="EC21" s="8" t="str">
        <f t="shared" si="413"/>
        <v/>
      </c>
      <c r="ED21" s="8" t="str">
        <f t="shared" si="413"/>
        <v/>
      </c>
      <c r="EE21" s="8" t="str">
        <f t="shared" si="413"/>
        <v/>
      </c>
      <c r="EF21" s="8" t="str">
        <f t="shared" si="413"/>
        <v/>
      </c>
      <c r="EG21" s="8" t="str">
        <f t="shared" si="413"/>
        <v/>
      </c>
      <c r="EH21" s="8" t="str">
        <f t="shared" si="413"/>
        <v/>
      </c>
      <c r="EI21" s="8" t="str">
        <f t="shared" si="413"/>
        <v/>
      </c>
      <c r="EJ21" s="8" t="str">
        <f t="shared" si="413"/>
        <v/>
      </c>
      <c r="EK21" s="8" t="str">
        <f t="shared" si="413"/>
        <v/>
      </c>
      <c r="EL21" s="8" t="str">
        <f t="shared" si="413"/>
        <v/>
      </c>
      <c r="EM21" s="8" t="str">
        <f t="shared" si="413"/>
        <v/>
      </c>
      <c r="EN21" s="8" t="str">
        <f t="shared" si="413"/>
        <v/>
      </c>
      <c r="EO21" s="8" t="str">
        <f t="shared" si="413"/>
        <v/>
      </c>
      <c r="EP21" s="8" t="str">
        <f t="shared" si="413"/>
        <v/>
      </c>
      <c r="EQ21" s="8" t="str">
        <f t="shared" si="413"/>
        <v/>
      </c>
      <c r="ER21" s="8" t="str">
        <f t="shared" si="413"/>
        <v/>
      </c>
      <c r="ES21" s="8" t="str">
        <f t="shared" si="414"/>
        <v/>
      </c>
      <c r="ET21" s="8" t="str">
        <f t="shared" si="414"/>
        <v/>
      </c>
      <c r="EU21" s="8" t="str">
        <f t="shared" si="414"/>
        <v/>
      </c>
      <c r="EV21" s="8" t="str">
        <f t="shared" si="414"/>
        <v/>
      </c>
      <c r="EW21" s="8" t="str">
        <f t="shared" si="414"/>
        <v/>
      </c>
      <c r="EX21" s="8" t="str">
        <f t="shared" si="414"/>
        <v/>
      </c>
      <c r="EY21" s="8" t="str">
        <f t="shared" si="414"/>
        <v/>
      </c>
      <c r="EZ21" s="8" t="str">
        <f t="shared" si="414"/>
        <v/>
      </c>
      <c r="FA21" s="8" t="str">
        <f t="shared" si="414"/>
        <v/>
      </c>
      <c r="FB21" s="8" t="str">
        <f t="shared" si="414"/>
        <v/>
      </c>
      <c r="FC21" s="8" t="str">
        <f t="shared" si="414"/>
        <v/>
      </c>
      <c r="FD21" s="8" t="str">
        <f t="shared" si="414"/>
        <v/>
      </c>
      <c r="FE21" s="8" t="str">
        <f t="shared" si="414"/>
        <v/>
      </c>
      <c r="FF21" s="8" t="str">
        <f t="shared" si="414"/>
        <v/>
      </c>
      <c r="FG21" s="8" t="str">
        <f t="shared" si="414"/>
        <v/>
      </c>
      <c r="FH21" s="8" t="str">
        <f t="shared" si="414"/>
        <v/>
      </c>
      <c r="FI21" s="8" t="str">
        <f t="shared" si="415"/>
        <v/>
      </c>
      <c r="FJ21" s="8" t="str">
        <f t="shared" si="415"/>
        <v/>
      </c>
      <c r="FK21" s="8" t="str">
        <f t="shared" si="415"/>
        <v/>
      </c>
      <c r="FL21" s="8" t="str">
        <f t="shared" si="415"/>
        <v/>
      </c>
      <c r="FM21" s="8" t="str">
        <f t="shared" si="415"/>
        <v/>
      </c>
      <c r="FN21" s="8" t="str">
        <f t="shared" si="415"/>
        <v/>
      </c>
      <c r="FO21" s="8" t="str">
        <f t="shared" si="415"/>
        <v/>
      </c>
      <c r="FP21" s="8" t="str">
        <f t="shared" si="415"/>
        <v/>
      </c>
      <c r="FQ21" s="8" t="str">
        <f t="shared" si="415"/>
        <v/>
      </c>
      <c r="FR21" s="8" t="str">
        <f t="shared" si="415"/>
        <v/>
      </c>
      <c r="FS21" s="8" t="str">
        <f t="shared" si="415"/>
        <v/>
      </c>
      <c r="FT21" s="8" t="str">
        <f t="shared" si="415"/>
        <v/>
      </c>
      <c r="FU21" s="8" t="str">
        <f t="shared" si="415"/>
        <v/>
      </c>
      <c r="FV21" s="8" t="str">
        <f t="shared" si="415"/>
        <v/>
      </c>
      <c r="FW21" s="8" t="str">
        <f t="shared" si="415"/>
        <v/>
      </c>
      <c r="FX21" s="8" t="str">
        <f t="shared" si="415"/>
        <v/>
      </c>
      <c r="FY21" s="8" t="str">
        <f t="shared" si="416"/>
        <v/>
      </c>
      <c r="FZ21" s="8" t="str">
        <f t="shared" si="416"/>
        <v/>
      </c>
      <c r="GA21" s="8" t="str">
        <f t="shared" si="416"/>
        <v/>
      </c>
      <c r="GB21" s="8" t="str">
        <f t="shared" si="416"/>
        <v/>
      </c>
      <c r="GC21" s="8" t="str">
        <f t="shared" si="416"/>
        <v/>
      </c>
      <c r="GD21" s="8" t="str">
        <f t="shared" si="416"/>
        <v/>
      </c>
      <c r="GE21" s="8" t="str">
        <f t="shared" si="416"/>
        <v/>
      </c>
      <c r="GF21" s="8" t="str">
        <f t="shared" si="416"/>
        <v/>
      </c>
      <c r="GG21" s="8" t="str">
        <f t="shared" si="416"/>
        <v/>
      </c>
      <c r="GH21" s="8" t="str">
        <f t="shared" si="416"/>
        <v/>
      </c>
      <c r="GI21" s="8" t="str">
        <f t="shared" si="416"/>
        <v/>
      </c>
      <c r="GJ21" s="8" t="str">
        <f t="shared" si="416"/>
        <v/>
      </c>
      <c r="GK21" s="8" t="str">
        <f t="shared" si="416"/>
        <v/>
      </c>
      <c r="GL21" s="8" t="str">
        <f t="shared" si="416"/>
        <v/>
      </c>
      <c r="GM21" s="8" t="str">
        <f t="shared" si="416"/>
        <v/>
      </c>
      <c r="GN21" s="8" t="str">
        <f t="shared" si="416"/>
        <v/>
      </c>
      <c r="GO21" s="8" t="str">
        <f t="shared" si="417"/>
        <v/>
      </c>
      <c r="GP21" s="8" t="str">
        <f t="shared" si="417"/>
        <v/>
      </c>
      <c r="GQ21" s="8" t="str">
        <f t="shared" si="417"/>
        <v/>
      </c>
      <c r="GR21" s="8" t="str">
        <f t="shared" si="417"/>
        <v/>
      </c>
      <c r="GS21" s="8" t="str">
        <f t="shared" si="417"/>
        <v/>
      </c>
      <c r="GT21" s="8" t="str">
        <f t="shared" si="417"/>
        <v/>
      </c>
      <c r="GU21" s="8" t="str">
        <f t="shared" si="417"/>
        <v/>
      </c>
      <c r="GV21" s="8" t="str">
        <f t="shared" si="417"/>
        <v/>
      </c>
      <c r="GW21" s="8" t="str">
        <f t="shared" si="417"/>
        <v/>
      </c>
      <c r="GX21" s="8" t="str">
        <f t="shared" si="417"/>
        <v/>
      </c>
      <c r="GY21" s="8" t="str">
        <f t="shared" si="417"/>
        <v/>
      </c>
      <c r="GZ21" s="8" t="str">
        <f t="shared" si="417"/>
        <v/>
      </c>
      <c r="HA21" s="8" t="str">
        <f t="shared" si="417"/>
        <v/>
      </c>
      <c r="HB21" s="8" t="str">
        <f t="shared" si="417"/>
        <v/>
      </c>
      <c r="HC21" s="8" t="str">
        <f t="shared" si="417"/>
        <v/>
      </c>
      <c r="HD21" s="8" t="str">
        <f t="shared" si="417"/>
        <v/>
      </c>
      <c r="HE21" s="8" t="str">
        <f t="shared" si="418"/>
        <v/>
      </c>
      <c r="HF21" s="8" t="str">
        <f t="shared" si="418"/>
        <v/>
      </c>
      <c r="HG21" s="8" t="str">
        <f t="shared" si="418"/>
        <v/>
      </c>
      <c r="HH21" s="8" t="str">
        <f t="shared" si="418"/>
        <v/>
      </c>
      <c r="HI21" s="8" t="str">
        <f t="shared" si="418"/>
        <v/>
      </c>
      <c r="HJ21" s="8" t="str">
        <f t="shared" si="418"/>
        <v/>
      </c>
      <c r="HK21" s="8" t="str">
        <f t="shared" si="418"/>
        <v/>
      </c>
      <c r="HL21" s="8" t="str">
        <f t="shared" si="418"/>
        <v/>
      </c>
      <c r="HM21" s="8" t="str">
        <f t="shared" si="418"/>
        <v/>
      </c>
      <c r="HN21" s="8" t="str">
        <f t="shared" si="418"/>
        <v/>
      </c>
      <c r="HO21" s="8" t="str">
        <f t="shared" si="418"/>
        <v/>
      </c>
      <c r="HP21" s="8" t="str">
        <f t="shared" si="418"/>
        <v/>
      </c>
      <c r="HQ21" s="8" t="str">
        <f t="shared" si="418"/>
        <v/>
      </c>
      <c r="HR21" s="8" t="str">
        <f t="shared" si="418"/>
        <v/>
      </c>
      <c r="HS21" s="8" t="str">
        <f t="shared" si="418"/>
        <v/>
      </c>
      <c r="HT21" s="8" t="str">
        <f t="shared" si="418"/>
        <v/>
      </c>
      <c r="HU21" s="8" t="str">
        <f t="shared" si="419"/>
        <v/>
      </c>
      <c r="HV21" s="8" t="str">
        <f t="shared" si="419"/>
        <v/>
      </c>
      <c r="HW21" s="8" t="str">
        <f t="shared" si="419"/>
        <v/>
      </c>
      <c r="HX21" s="8" t="str">
        <f t="shared" si="419"/>
        <v/>
      </c>
      <c r="HY21" s="8" t="str">
        <f t="shared" si="419"/>
        <v/>
      </c>
      <c r="HZ21" s="8" t="str">
        <f t="shared" si="419"/>
        <v/>
      </c>
      <c r="IA21" s="8" t="str">
        <f t="shared" si="419"/>
        <v/>
      </c>
      <c r="IB21" s="8" t="str">
        <f t="shared" si="419"/>
        <v/>
      </c>
      <c r="IC21" s="8" t="str">
        <f t="shared" si="419"/>
        <v/>
      </c>
      <c r="ID21" s="8" t="str">
        <f t="shared" si="419"/>
        <v/>
      </c>
      <c r="IE21" s="8" t="str">
        <f t="shared" si="419"/>
        <v/>
      </c>
      <c r="IF21" s="8" t="str">
        <f t="shared" si="419"/>
        <v/>
      </c>
      <c r="IG21" s="8" t="str">
        <f t="shared" si="419"/>
        <v/>
      </c>
      <c r="IH21" s="8" t="str">
        <f t="shared" si="419"/>
        <v/>
      </c>
      <c r="II21" s="8" t="str">
        <f t="shared" si="419"/>
        <v/>
      </c>
      <c r="IJ21" s="8" t="str">
        <f t="shared" si="419"/>
        <v/>
      </c>
      <c r="IK21" s="8" t="str">
        <f t="shared" si="420"/>
        <v/>
      </c>
      <c r="IL21" s="8" t="str">
        <f t="shared" si="420"/>
        <v/>
      </c>
      <c r="IM21" s="8" t="str">
        <f t="shared" si="420"/>
        <v/>
      </c>
      <c r="IN21" s="8" t="str">
        <f t="shared" si="420"/>
        <v/>
      </c>
      <c r="IO21" s="8" t="str">
        <f t="shared" si="420"/>
        <v/>
      </c>
      <c r="IP21" s="8" t="str">
        <f t="shared" si="420"/>
        <v/>
      </c>
      <c r="IQ21" s="8" t="str">
        <f t="shared" si="420"/>
        <v/>
      </c>
      <c r="IR21" s="8" t="str">
        <f t="shared" si="420"/>
        <v/>
      </c>
      <c r="IS21" s="8" t="str">
        <f t="shared" si="420"/>
        <v/>
      </c>
      <c r="IT21" s="8" t="str">
        <f t="shared" si="420"/>
        <v/>
      </c>
      <c r="IU21" s="8" t="str">
        <f t="shared" si="420"/>
        <v/>
      </c>
      <c r="IV21" s="8" t="str">
        <f t="shared" si="420"/>
        <v/>
      </c>
      <c r="IW21" s="8" t="str">
        <f t="shared" si="420"/>
        <v/>
      </c>
      <c r="IX21" s="8" t="str">
        <f t="shared" si="420"/>
        <v/>
      </c>
      <c r="IY21" s="8" t="str">
        <f t="shared" si="420"/>
        <v/>
      </c>
      <c r="IZ21" s="8" t="str">
        <f t="shared" si="420"/>
        <v/>
      </c>
      <c r="JA21" s="8" t="str">
        <f t="shared" si="421"/>
        <v/>
      </c>
      <c r="JB21" s="8" t="str">
        <f t="shared" si="421"/>
        <v/>
      </c>
      <c r="JC21" s="8" t="str">
        <f t="shared" si="421"/>
        <v/>
      </c>
      <c r="JD21" s="8" t="str">
        <f t="shared" si="421"/>
        <v/>
      </c>
      <c r="JE21" s="8" t="str">
        <f t="shared" si="421"/>
        <v/>
      </c>
      <c r="JF21" s="8" t="str">
        <f t="shared" si="421"/>
        <v/>
      </c>
      <c r="JG21" s="8" t="str">
        <f t="shared" si="421"/>
        <v/>
      </c>
      <c r="JH21" s="8" t="str">
        <f t="shared" si="421"/>
        <v/>
      </c>
      <c r="JI21" s="8" t="str">
        <f t="shared" si="421"/>
        <v/>
      </c>
      <c r="JJ21" s="8" t="str">
        <f t="shared" si="421"/>
        <v/>
      </c>
      <c r="JK21" s="8" t="str">
        <f t="shared" si="421"/>
        <v/>
      </c>
      <c r="JL21" s="8" t="str">
        <f t="shared" si="421"/>
        <v/>
      </c>
      <c r="JM21" s="8" t="str">
        <f t="shared" si="421"/>
        <v/>
      </c>
      <c r="JN21" s="8" t="str">
        <f t="shared" si="421"/>
        <v/>
      </c>
      <c r="JO21" s="8" t="str">
        <f t="shared" si="421"/>
        <v/>
      </c>
      <c r="JP21" s="8" t="str">
        <f t="shared" si="421"/>
        <v/>
      </c>
      <c r="JQ21" s="8" t="str">
        <f t="shared" si="422"/>
        <v/>
      </c>
      <c r="JR21" s="8" t="str">
        <f t="shared" si="422"/>
        <v/>
      </c>
      <c r="JS21" s="8" t="str">
        <f t="shared" si="422"/>
        <v/>
      </c>
      <c r="JT21" s="8" t="str">
        <f t="shared" si="422"/>
        <v/>
      </c>
      <c r="JU21" s="8" t="str">
        <f t="shared" si="422"/>
        <v/>
      </c>
      <c r="JV21" s="8" t="str">
        <f t="shared" si="422"/>
        <v/>
      </c>
      <c r="JW21" s="8" t="str">
        <f t="shared" si="422"/>
        <v/>
      </c>
      <c r="JX21" s="8" t="str">
        <f t="shared" si="422"/>
        <v/>
      </c>
      <c r="JY21" s="8" t="str">
        <f t="shared" si="422"/>
        <v/>
      </c>
      <c r="JZ21" s="8" t="str">
        <f t="shared" si="422"/>
        <v/>
      </c>
      <c r="KA21" s="8" t="str">
        <f t="shared" si="422"/>
        <v/>
      </c>
      <c r="KB21" s="8" t="str">
        <f t="shared" si="422"/>
        <v/>
      </c>
      <c r="KC21" s="8" t="str">
        <f t="shared" si="422"/>
        <v/>
      </c>
      <c r="KD21" s="8" t="str">
        <f t="shared" si="422"/>
        <v/>
      </c>
      <c r="KE21" s="8" t="str">
        <f t="shared" si="422"/>
        <v/>
      </c>
      <c r="KF21" s="8" t="str">
        <f t="shared" si="422"/>
        <v/>
      </c>
      <c r="KG21" s="8" t="str">
        <f t="shared" si="423"/>
        <v/>
      </c>
      <c r="KH21" s="8" t="str">
        <f t="shared" si="423"/>
        <v/>
      </c>
      <c r="KI21" s="8" t="str">
        <f t="shared" si="423"/>
        <v/>
      </c>
      <c r="KJ21" s="8" t="str">
        <f t="shared" si="423"/>
        <v/>
      </c>
      <c r="KK21" s="8" t="str">
        <f t="shared" si="423"/>
        <v/>
      </c>
      <c r="KL21" s="8" t="str">
        <f t="shared" si="423"/>
        <v/>
      </c>
      <c r="KM21" s="8" t="str">
        <f t="shared" si="423"/>
        <v/>
      </c>
      <c r="KN21" s="8" t="str">
        <f t="shared" si="423"/>
        <v/>
      </c>
      <c r="KO21" s="8" t="str">
        <f t="shared" si="423"/>
        <v/>
      </c>
      <c r="KP21" s="8" t="str">
        <f t="shared" si="423"/>
        <v/>
      </c>
      <c r="KQ21" s="8" t="str">
        <f t="shared" si="423"/>
        <v/>
      </c>
      <c r="KR21" s="8" t="str">
        <f t="shared" si="423"/>
        <v/>
      </c>
      <c r="KS21" s="8" t="str">
        <f t="shared" si="423"/>
        <v/>
      </c>
      <c r="KT21" s="8" t="str">
        <f t="shared" si="423"/>
        <v/>
      </c>
      <c r="KU21" s="8" t="str">
        <f t="shared" si="423"/>
        <v/>
      </c>
      <c r="KV21" s="8" t="str">
        <f t="shared" si="423"/>
        <v/>
      </c>
      <c r="KW21" s="8" t="str">
        <f t="shared" si="424"/>
        <v/>
      </c>
      <c r="KX21" s="8" t="str">
        <f t="shared" si="424"/>
        <v/>
      </c>
      <c r="KY21" s="8" t="str">
        <f t="shared" si="424"/>
        <v/>
      </c>
      <c r="KZ21" s="8" t="str">
        <f t="shared" si="424"/>
        <v/>
      </c>
      <c r="LA21" s="8" t="str">
        <f t="shared" si="424"/>
        <v/>
      </c>
      <c r="LB21" s="8" t="str">
        <f t="shared" si="424"/>
        <v/>
      </c>
      <c r="LC21" s="8" t="str">
        <f t="shared" si="424"/>
        <v/>
      </c>
      <c r="LD21" s="8" t="str">
        <f t="shared" si="424"/>
        <v/>
      </c>
      <c r="LE21" s="8" t="str">
        <f t="shared" si="424"/>
        <v/>
      </c>
      <c r="LF21" s="8" t="str">
        <f t="shared" si="424"/>
        <v/>
      </c>
      <c r="LG21" s="8" t="str">
        <f t="shared" si="424"/>
        <v/>
      </c>
      <c r="LH21" s="8" t="str">
        <f t="shared" si="424"/>
        <v/>
      </c>
      <c r="LI21" s="8" t="str">
        <f t="shared" si="424"/>
        <v/>
      </c>
      <c r="LJ21" s="8" t="str">
        <f t="shared" si="424"/>
        <v/>
      </c>
      <c r="LK21" s="8" t="str">
        <f t="shared" si="424"/>
        <v/>
      </c>
      <c r="LL21" s="8" t="str">
        <f t="shared" si="424"/>
        <v/>
      </c>
      <c r="LM21" s="8" t="str">
        <f t="shared" si="425"/>
        <v/>
      </c>
      <c r="LN21" s="8" t="str">
        <f t="shared" si="425"/>
        <v/>
      </c>
      <c r="LO21" s="8" t="str">
        <f t="shared" si="425"/>
        <v/>
      </c>
      <c r="LP21" s="8" t="str">
        <f t="shared" si="425"/>
        <v/>
      </c>
      <c r="LQ21" s="8" t="str">
        <f t="shared" si="425"/>
        <v/>
      </c>
      <c r="LR21" s="8" t="str">
        <f t="shared" si="425"/>
        <v/>
      </c>
      <c r="LS21" s="8" t="str">
        <f t="shared" si="425"/>
        <v/>
      </c>
      <c r="LT21" s="8" t="str">
        <f t="shared" si="425"/>
        <v/>
      </c>
      <c r="LU21" s="8" t="str">
        <f t="shared" si="425"/>
        <v/>
      </c>
      <c r="LV21" s="8" t="str">
        <f t="shared" si="425"/>
        <v/>
      </c>
      <c r="LW21" s="8" t="str">
        <f t="shared" si="425"/>
        <v/>
      </c>
      <c r="LX21" s="8" t="str">
        <f t="shared" si="425"/>
        <v/>
      </c>
      <c r="LY21" s="8" t="str">
        <f t="shared" si="425"/>
        <v/>
      </c>
      <c r="LZ21" s="8" t="str">
        <f t="shared" si="425"/>
        <v/>
      </c>
      <c r="MA21" s="8" t="str">
        <f t="shared" si="425"/>
        <v/>
      </c>
      <c r="MB21" s="8" t="str">
        <f t="shared" si="425"/>
        <v/>
      </c>
      <c r="MC21" s="8" t="str">
        <f t="shared" si="426"/>
        <v/>
      </c>
      <c r="MD21" s="8" t="str">
        <f t="shared" si="426"/>
        <v/>
      </c>
      <c r="ME21" s="8" t="str">
        <f t="shared" si="426"/>
        <v/>
      </c>
      <c r="MF21" s="8" t="str">
        <f t="shared" si="426"/>
        <v/>
      </c>
      <c r="MG21" s="8" t="str">
        <f t="shared" si="426"/>
        <v/>
      </c>
      <c r="MH21" s="8" t="str">
        <f t="shared" si="426"/>
        <v/>
      </c>
      <c r="MI21" s="8" t="str">
        <f t="shared" si="426"/>
        <v/>
      </c>
      <c r="MJ21" s="8" t="str">
        <f t="shared" si="426"/>
        <v/>
      </c>
      <c r="MK21" s="8" t="str">
        <f t="shared" si="426"/>
        <v/>
      </c>
      <c r="ML21" s="8" t="str">
        <f t="shared" si="426"/>
        <v/>
      </c>
      <c r="MM21" s="8" t="str">
        <f t="shared" si="426"/>
        <v/>
      </c>
      <c r="MN21" s="8" t="str">
        <f t="shared" si="426"/>
        <v/>
      </c>
      <c r="MO21" s="8" t="str">
        <f t="shared" si="426"/>
        <v/>
      </c>
      <c r="MP21" s="8" t="str">
        <f t="shared" si="426"/>
        <v/>
      </c>
      <c r="MQ21" s="8" t="str">
        <f t="shared" si="426"/>
        <v/>
      </c>
      <c r="MR21" s="8" t="str">
        <f t="shared" si="426"/>
        <v/>
      </c>
      <c r="MS21" s="8" t="str">
        <f t="shared" si="427"/>
        <v/>
      </c>
      <c r="MT21" s="8" t="str">
        <f t="shared" si="427"/>
        <v/>
      </c>
      <c r="MU21" s="8" t="str">
        <f t="shared" si="427"/>
        <v/>
      </c>
      <c r="MV21" s="8" t="str">
        <f t="shared" si="427"/>
        <v/>
      </c>
      <c r="MW21" s="8" t="str">
        <f t="shared" si="427"/>
        <v/>
      </c>
      <c r="MX21" s="8" t="str">
        <f t="shared" si="427"/>
        <v/>
      </c>
      <c r="MY21" s="8" t="str">
        <f t="shared" si="427"/>
        <v/>
      </c>
      <c r="MZ21" s="8" t="str">
        <f t="shared" si="427"/>
        <v/>
      </c>
      <c r="NA21" s="8" t="str">
        <f t="shared" si="427"/>
        <v/>
      </c>
      <c r="NB21" s="8" t="str">
        <f t="shared" si="427"/>
        <v/>
      </c>
      <c r="NC21" s="8" t="str">
        <f t="shared" si="427"/>
        <v/>
      </c>
      <c r="ND21" s="8" t="str">
        <f t="shared" si="427"/>
        <v/>
      </c>
      <c r="NE21" s="8" t="str">
        <f t="shared" si="427"/>
        <v/>
      </c>
      <c r="NF21" s="8" t="str">
        <f t="shared" si="427"/>
        <v/>
      </c>
      <c r="NG21" s="8" t="str">
        <f t="shared" si="427"/>
        <v/>
      </c>
      <c r="NH21" s="8" t="str">
        <f t="shared" si="427"/>
        <v/>
      </c>
      <c r="NI21" s="8" t="str">
        <f t="shared" si="428"/>
        <v/>
      </c>
      <c r="NJ21" s="8" t="str">
        <f t="shared" si="428"/>
        <v/>
      </c>
      <c r="NK21" s="8" t="str">
        <f t="shared" si="428"/>
        <v/>
      </c>
      <c r="NL21" s="8" t="str">
        <f t="shared" si="428"/>
        <v/>
      </c>
      <c r="NM21" s="8" t="str">
        <f t="shared" si="428"/>
        <v/>
      </c>
      <c r="NN21" s="8" t="str">
        <f t="shared" si="428"/>
        <v/>
      </c>
      <c r="NO21" s="8" t="str">
        <f t="shared" si="428"/>
        <v/>
      </c>
      <c r="NP21" s="8" t="str">
        <f t="shared" si="428"/>
        <v/>
      </c>
      <c r="NQ21" s="8" t="str">
        <f t="shared" si="428"/>
        <v/>
      </c>
      <c r="NR21" s="8" t="str">
        <f t="shared" si="428"/>
        <v/>
      </c>
      <c r="NS21" s="8" t="str">
        <f t="shared" si="428"/>
        <v/>
      </c>
      <c r="NT21" s="8" t="str">
        <f t="shared" si="428"/>
        <v/>
      </c>
      <c r="NU21" s="8" t="str">
        <f t="shared" si="428"/>
        <v/>
      </c>
      <c r="NV21" s="8" t="str">
        <f t="shared" si="428"/>
        <v/>
      </c>
      <c r="NW21" s="8" t="str">
        <f t="shared" si="428"/>
        <v/>
      </c>
      <c r="NX21" s="8" t="str">
        <f t="shared" si="428"/>
        <v/>
      </c>
      <c r="NY21" s="8" t="str">
        <f t="shared" si="429"/>
        <v/>
      </c>
      <c r="NZ21" s="8" t="str">
        <f t="shared" si="429"/>
        <v/>
      </c>
      <c r="OA21" s="8" t="str">
        <f t="shared" si="429"/>
        <v/>
      </c>
      <c r="OB21" s="8" t="str">
        <f t="shared" si="429"/>
        <v/>
      </c>
      <c r="OC21" s="8" t="str">
        <f t="shared" si="429"/>
        <v/>
      </c>
      <c r="OD21" s="8" t="str">
        <f t="shared" si="429"/>
        <v/>
      </c>
      <c r="OE21" s="8" t="str">
        <f t="shared" si="429"/>
        <v/>
      </c>
      <c r="OF21" s="8" t="str">
        <f t="shared" si="429"/>
        <v/>
      </c>
      <c r="OG21" s="8" t="str">
        <f t="shared" si="429"/>
        <v/>
      </c>
      <c r="OH21" s="8" t="str">
        <f t="shared" si="429"/>
        <v/>
      </c>
      <c r="OI21" s="8" t="str">
        <f t="shared" si="429"/>
        <v/>
      </c>
      <c r="OJ21" s="8" t="str">
        <f t="shared" si="429"/>
        <v/>
      </c>
      <c r="OK21" s="8" t="str">
        <f t="shared" si="429"/>
        <v/>
      </c>
      <c r="OL21" s="8" t="str">
        <f t="shared" si="429"/>
        <v/>
      </c>
      <c r="OM21" s="8" t="str">
        <f t="shared" si="429"/>
        <v/>
      </c>
      <c r="ON21" s="8" t="str">
        <f t="shared" si="429"/>
        <v/>
      </c>
      <c r="OO21" s="8" t="str">
        <f t="shared" si="430"/>
        <v/>
      </c>
      <c r="OP21" s="8" t="str">
        <f t="shared" si="430"/>
        <v/>
      </c>
      <c r="OQ21" s="8" t="str">
        <f t="shared" si="430"/>
        <v/>
      </c>
      <c r="OR21" s="8" t="str">
        <f t="shared" si="430"/>
        <v/>
      </c>
      <c r="OS21" s="8" t="str">
        <f t="shared" si="430"/>
        <v/>
      </c>
      <c r="OT21" s="8" t="str">
        <f t="shared" si="430"/>
        <v/>
      </c>
      <c r="OU21" s="8" t="str">
        <f t="shared" si="430"/>
        <v/>
      </c>
      <c r="OV21" s="8" t="str">
        <f t="shared" si="430"/>
        <v/>
      </c>
      <c r="OW21" s="8" t="str">
        <f t="shared" si="430"/>
        <v/>
      </c>
      <c r="OX21" s="8" t="str">
        <f t="shared" si="430"/>
        <v/>
      </c>
      <c r="OY21" s="8" t="str">
        <f t="shared" si="430"/>
        <v/>
      </c>
      <c r="OZ21" s="8" t="str">
        <f t="shared" si="430"/>
        <v/>
      </c>
      <c r="PA21" s="8" t="str">
        <f t="shared" si="430"/>
        <v/>
      </c>
      <c r="PB21" s="8" t="str">
        <f t="shared" si="430"/>
        <v/>
      </c>
      <c r="PC21" s="8" t="str">
        <f t="shared" si="430"/>
        <v/>
      </c>
      <c r="PD21" s="8" t="str">
        <f t="shared" si="430"/>
        <v/>
      </c>
      <c r="PE21" s="8" t="str">
        <f t="shared" si="431"/>
        <v/>
      </c>
      <c r="PF21" s="8" t="str">
        <f t="shared" si="431"/>
        <v/>
      </c>
      <c r="PG21" s="8" t="str">
        <f t="shared" si="431"/>
        <v/>
      </c>
      <c r="PH21" s="8" t="str">
        <f t="shared" si="431"/>
        <v/>
      </c>
      <c r="PI21" s="8" t="str">
        <f t="shared" si="431"/>
        <v/>
      </c>
      <c r="PJ21" s="8" t="str">
        <f t="shared" si="431"/>
        <v/>
      </c>
      <c r="PK21" s="8" t="str">
        <f t="shared" si="431"/>
        <v/>
      </c>
      <c r="PL21" s="8" t="str">
        <f t="shared" si="431"/>
        <v/>
      </c>
      <c r="PM21" s="8" t="str">
        <f t="shared" si="431"/>
        <v/>
      </c>
      <c r="PN21" s="8" t="str">
        <f t="shared" si="431"/>
        <v/>
      </c>
      <c r="PO21" s="8" t="str">
        <f t="shared" si="431"/>
        <v/>
      </c>
      <c r="PP21" s="8" t="str">
        <f t="shared" si="431"/>
        <v/>
      </c>
      <c r="PQ21" s="8" t="str">
        <f t="shared" si="431"/>
        <v/>
      </c>
      <c r="PR21" s="8" t="str">
        <f t="shared" si="431"/>
        <v/>
      </c>
      <c r="PS21" s="8" t="str">
        <f t="shared" si="431"/>
        <v/>
      </c>
      <c r="PT21" s="8" t="str">
        <f t="shared" si="431"/>
        <v/>
      </c>
      <c r="PU21" s="8" t="str">
        <f t="shared" si="432"/>
        <v/>
      </c>
      <c r="PV21" s="8" t="str">
        <f t="shared" si="432"/>
        <v/>
      </c>
      <c r="PW21" s="8" t="str">
        <f t="shared" si="432"/>
        <v/>
      </c>
      <c r="PX21" s="8" t="str">
        <f t="shared" si="432"/>
        <v/>
      </c>
      <c r="PY21" s="8" t="str">
        <f t="shared" si="432"/>
        <v/>
      </c>
      <c r="PZ21" s="8" t="str">
        <f t="shared" si="432"/>
        <v/>
      </c>
      <c r="QA21" s="8" t="str">
        <f t="shared" si="432"/>
        <v/>
      </c>
      <c r="QB21" s="8" t="str">
        <f t="shared" si="432"/>
        <v/>
      </c>
      <c r="QC21" s="8" t="str">
        <f t="shared" si="432"/>
        <v/>
      </c>
      <c r="QD21" s="8" t="str">
        <f t="shared" si="432"/>
        <v/>
      </c>
      <c r="QE21" s="8" t="str">
        <f t="shared" si="432"/>
        <v/>
      </c>
      <c r="QF21" s="8" t="str">
        <f t="shared" si="432"/>
        <v/>
      </c>
      <c r="QG21" s="8" t="str">
        <f t="shared" si="432"/>
        <v/>
      </c>
      <c r="QH21" s="8" t="str">
        <f t="shared" si="432"/>
        <v/>
      </c>
      <c r="QI21" s="8" t="str">
        <f t="shared" si="432"/>
        <v/>
      </c>
      <c r="QJ21" s="8" t="str">
        <f t="shared" si="432"/>
        <v/>
      </c>
      <c r="QK21" s="8" t="str">
        <f t="shared" si="433"/>
        <v/>
      </c>
      <c r="QL21" s="8" t="str">
        <f t="shared" si="433"/>
        <v/>
      </c>
      <c r="QM21" s="8" t="str">
        <f t="shared" si="433"/>
        <v/>
      </c>
      <c r="QN21" s="8" t="str">
        <f t="shared" si="433"/>
        <v/>
      </c>
      <c r="QO21" s="8" t="str">
        <f t="shared" si="433"/>
        <v/>
      </c>
      <c r="QP21" s="8" t="str">
        <f t="shared" si="433"/>
        <v/>
      </c>
      <c r="QQ21" s="8" t="str">
        <f t="shared" si="433"/>
        <v/>
      </c>
      <c r="QR21" s="8" t="str">
        <f t="shared" si="433"/>
        <v/>
      </c>
      <c r="QS21" s="8" t="str">
        <f t="shared" si="433"/>
        <v/>
      </c>
      <c r="QT21" s="8" t="str">
        <f t="shared" si="433"/>
        <v/>
      </c>
      <c r="QU21" s="8" t="str">
        <f t="shared" si="433"/>
        <v/>
      </c>
      <c r="QV21" s="8" t="str">
        <f t="shared" si="433"/>
        <v/>
      </c>
      <c r="QW21" s="8" t="str">
        <f t="shared" si="433"/>
        <v/>
      </c>
      <c r="QX21" s="8" t="str">
        <f t="shared" si="433"/>
        <v/>
      </c>
      <c r="QY21" s="8" t="str">
        <f t="shared" si="433"/>
        <v/>
      </c>
      <c r="QZ21" s="8" t="str">
        <f t="shared" si="433"/>
        <v/>
      </c>
      <c r="RA21" s="8" t="str">
        <f t="shared" si="434"/>
        <v/>
      </c>
      <c r="RB21" s="8" t="str">
        <f t="shared" si="434"/>
        <v/>
      </c>
      <c r="RC21" s="8" t="str">
        <f t="shared" si="434"/>
        <v/>
      </c>
      <c r="RD21" s="8" t="str">
        <f t="shared" si="434"/>
        <v/>
      </c>
      <c r="RE21" s="8" t="str">
        <f t="shared" si="434"/>
        <v/>
      </c>
      <c r="RF21" s="8" t="str">
        <f t="shared" si="434"/>
        <v/>
      </c>
      <c r="RG21" s="8" t="str">
        <f t="shared" si="434"/>
        <v/>
      </c>
      <c r="RH21" s="8" t="str">
        <f t="shared" si="434"/>
        <v/>
      </c>
      <c r="RI21" s="8" t="str">
        <f t="shared" si="434"/>
        <v/>
      </c>
      <c r="RJ21" s="8" t="str">
        <f t="shared" si="434"/>
        <v/>
      </c>
      <c r="RK21" s="8" t="str">
        <f t="shared" si="434"/>
        <v/>
      </c>
      <c r="RL21" s="8" t="str">
        <f t="shared" si="434"/>
        <v/>
      </c>
      <c r="RM21" s="8" t="str">
        <f t="shared" si="434"/>
        <v/>
      </c>
      <c r="RN21" s="8" t="str">
        <f t="shared" si="434"/>
        <v/>
      </c>
      <c r="RO21" s="8" t="str">
        <f t="shared" si="434"/>
        <v/>
      </c>
      <c r="RP21" s="8" t="str">
        <f t="shared" si="434"/>
        <v/>
      </c>
      <c r="RQ21" s="8" t="str">
        <f t="shared" si="435"/>
        <v/>
      </c>
      <c r="RR21" s="8" t="str">
        <f t="shared" si="435"/>
        <v/>
      </c>
      <c r="RS21" s="8" t="str">
        <f t="shared" si="435"/>
        <v/>
      </c>
      <c r="RT21" s="8" t="str">
        <f t="shared" si="435"/>
        <v/>
      </c>
      <c r="RU21" s="8" t="str">
        <f t="shared" si="435"/>
        <v/>
      </c>
      <c r="RV21" s="8" t="str">
        <f t="shared" si="435"/>
        <v/>
      </c>
      <c r="RW21" s="8" t="str">
        <f t="shared" si="435"/>
        <v/>
      </c>
      <c r="RX21" s="8" t="str">
        <f t="shared" si="435"/>
        <v/>
      </c>
      <c r="RY21" s="8" t="str">
        <f t="shared" si="435"/>
        <v/>
      </c>
      <c r="RZ21" s="8" t="str">
        <f t="shared" si="435"/>
        <v/>
      </c>
      <c r="SA21" s="8" t="str">
        <f t="shared" si="435"/>
        <v/>
      </c>
      <c r="SB21" s="8" t="str">
        <f t="shared" si="435"/>
        <v/>
      </c>
      <c r="SC21" s="8" t="str">
        <f t="shared" si="435"/>
        <v/>
      </c>
      <c r="SD21" s="8" t="str">
        <f t="shared" si="435"/>
        <v/>
      </c>
      <c r="SE21" s="8" t="str">
        <f t="shared" si="435"/>
        <v/>
      </c>
      <c r="SF21" s="8" t="str">
        <f t="shared" si="435"/>
        <v/>
      </c>
      <c r="SG21" s="8" t="str">
        <f t="shared" si="436"/>
        <v/>
      </c>
      <c r="SH21" s="8" t="str">
        <f t="shared" si="436"/>
        <v/>
      </c>
      <c r="SI21" s="8" t="str">
        <f t="shared" si="436"/>
        <v/>
      </c>
      <c r="SJ21" s="8" t="str">
        <f t="shared" si="436"/>
        <v/>
      </c>
      <c r="SK21" s="8" t="str">
        <f t="shared" si="436"/>
        <v/>
      </c>
      <c r="SL21" s="8" t="str">
        <f t="shared" si="436"/>
        <v/>
      </c>
      <c r="SM21" s="8" t="str">
        <f t="shared" si="436"/>
        <v/>
      </c>
      <c r="SN21" s="8" t="str">
        <f t="shared" si="436"/>
        <v/>
      </c>
      <c r="SO21" s="8" t="str">
        <f t="shared" si="436"/>
        <v/>
      </c>
      <c r="SP21" s="8" t="str">
        <f t="shared" si="436"/>
        <v/>
      </c>
      <c r="SQ21" s="8" t="str">
        <f t="shared" si="436"/>
        <v/>
      </c>
      <c r="SR21" s="8" t="str">
        <f t="shared" si="436"/>
        <v/>
      </c>
      <c r="SS21" s="8" t="str">
        <f t="shared" si="436"/>
        <v/>
      </c>
      <c r="ST21" s="8" t="str">
        <f t="shared" si="436"/>
        <v/>
      </c>
      <c r="SU21" s="8" t="str">
        <f t="shared" si="436"/>
        <v/>
      </c>
      <c r="SV21" s="8" t="str">
        <f t="shared" si="436"/>
        <v/>
      </c>
      <c r="SW21" s="12" t="str">
        <f t="shared" si="437"/>
        <v/>
      </c>
    </row>
    <row r="22" spans="3:517" ht="15" outlineLevel="1" x14ac:dyDescent="0.35">
      <c r="C22" s="15"/>
      <c r="D22" s="110" t="s">
        <v>63</v>
      </c>
      <c r="E22" s="88" t="s">
        <v>47</v>
      </c>
      <c r="F22" s="86">
        <v>46147</v>
      </c>
      <c r="G22" s="83">
        <f>H22-F22+1</f>
        <v>3</v>
      </c>
      <c r="H22" s="86">
        <v>46149</v>
      </c>
      <c r="I22" s="90">
        <v>0</v>
      </c>
      <c r="J22" s="84" t="s">
        <v>11</v>
      </c>
      <c r="K22" s="77"/>
      <c r="L22" s="76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12"/>
    </row>
    <row r="23" spans="3:517" ht="15" outlineLevel="1" x14ac:dyDescent="0.35">
      <c r="C23" s="15"/>
      <c r="D23" s="110" t="s">
        <v>59</v>
      </c>
      <c r="E23" s="88" t="s">
        <v>47</v>
      </c>
      <c r="F23" s="86">
        <v>46151</v>
      </c>
      <c r="G23" s="83">
        <f>H23-F23+1</f>
        <v>3</v>
      </c>
      <c r="H23" s="86">
        <v>46153</v>
      </c>
      <c r="I23" s="90">
        <v>0</v>
      </c>
      <c r="J23" s="84" t="s">
        <v>11</v>
      </c>
      <c r="K23" s="77"/>
      <c r="L23" s="7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12"/>
    </row>
    <row r="24" spans="3:517" ht="15" outlineLevel="1" x14ac:dyDescent="0.35">
      <c r="C24" s="15"/>
      <c r="D24" s="110" t="s">
        <v>60</v>
      </c>
      <c r="E24" s="88" t="s">
        <v>47</v>
      </c>
      <c r="F24" s="86">
        <v>46149</v>
      </c>
      <c r="G24" s="83">
        <f>H24-F24+1</f>
        <v>3</v>
      </c>
      <c r="H24" s="86">
        <v>46151</v>
      </c>
      <c r="I24" s="90">
        <v>0</v>
      </c>
      <c r="J24" s="84" t="s">
        <v>11</v>
      </c>
      <c r="K24" s="77"/>
      <c r="L24" s="7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12"/>
    </row>
    <row r="25" spans="3:517" ht="15" outlineLevel="1" x14ac:dyDescent="0.35">
      <c r="C25" s="15"/>
      <c r="D25" s="110" t="s">
        <v>62</v>
      </c>
      <c r="E25" s="88" t="s">
        <v>47</v>
      </c>
      <c r="F25" s="86">
        <v>46151</v>
      </c>
      <c r="G25" s="83">
        <f>H25-F25+1</f>
        <v>1</v>
      </c>
      <c r="H25" s="86">
        <v>46151</v>
      </c>
      <c r="I25" s="90">
        <v>0</v>
      </c>
      <c r="J25" s="84" t="s">
        <v>11</v>
      </c>
      <c r="K25" s="77"/>
      <c r="L25" s="76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12"/>
    </row>
    <row r="26" spans="3:517" ht="15" outlineLevel="1" x14ac:dyDescent="0.35">
      <c r="C26" s="15"/>
      <c r="D26" s="110" t="s">
        <v>56</v>
      </c>
      <c r="E26" s="88" t="s">
        <v>47</v>
      </c>
      <c r="F26" s="86">
        <v>46149</v>
      </c>
      <c r="G26" s="83">
        <f>H26-F26+1</f>
        <v>3</v>
      </c>
      <c r="H26" s="86">
        <v>46151</v>
      </c>
      <c r="I26" s="90">
        <v>0</v>
      </c>
      <c r="J26" s="84" t="s">
        <v>11</v>
      </c>
      <c r="K26" s="77"/>
      <c r="L26" s="76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12"/>
    </row>
    <row r="27" spans="3:517" ht="15" outlineLevel="1" x14ac:dyDescent="0.35">
      <c r="C27" s="15"/>
      <c r="D27" s="110" t="s">
        <v>55</v>
      </c>
      <c r="E27" s="88" t="s">
        <v>47</v>
      </c>
      <c r="F27" s="86">
        <v>46149</v>
      </c>
      <c r="G27" s="83">
        <f>H27-F27+1</f>
        <v>3</v>
      </c>
      <c r="H27" s="86">
        <v>46151</v>
      </c>
      <c r="I27" s="90">
        <v>0</v>
      </c>
      <c r="J27" s="84" t="s">
        <v>11</v>
      </c>
      <c r="K27" s="77"/>
      <c r="L27" s="76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12"/>
    </row>
    <row r="28" spans="3:517" ht="15" outlineLevel="1" x14ac:dyDescent="0.35">
      <c r="C28" s="15"/>
      <c r="D28" s="110" t="s">
        <v>54</v>
      </c>
      <c r="E28" s="88" t="s">
        <v>47</v>
      </c>
      <c r="F28" s="86">
        <v>46149</v>
      </c>
      <c r="G28" s="83">
        <f>H28-F28+1</f>
        <v>3</v>
      </c>
      <c r="H28" s="86">
        <v>46151</v>
      </c>
      <c r="I28" s="90">
        <v>0</v>
      </c>
      <c r="J28" s="84" t="s">
        <v>11</v>
      </c>
      <c r="K28" s="77"/>
      <c r="L28" s="76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12"/>
    </row>
    <row r="29" spans="3:517" ht="15" outlineLevel="1" x14ac:dyDescent="0.35">
      <c r="C29" s="15"/>
      <c r="D29" s="110" t="s">
        <v>57</v>
      </c>
      <c r="E29" s="88" t="s">
        <v>47</v>
      </c>
      <c r="F29" s="86">
        <v>46147</v>
      </c>
      <c r="G29" s="83">
        <f>H29-F29+1</f>
        <v>3</v>
      </c>
      <c r="H29" s="86">
        <v>46149</v>
      </c>
      <c r="I29" s="90">
        <v>0</v>
      </c>
      <c r="J29" s="84" t="s">
        <v>11</v>
      </c>
      <c r="K29" s="77"/>
      <c r="L29" s="76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12"/>
    </row>
    <row r="30" spans="3:517" ht="15" outlineLevel="1" x14ac:dyDescent="0.35">
      <c r="C30" s="15"/>
      <c r="D30" s="110" t="s">
        <v>58</v>
      </c>
      <c r="E30" s="88" t="s">
        <v>47</v>
      </c>
      <c r="F30" s="86">
        <v>46147</v>
      </c>
      <c r="G30" s="83">
        <f>H30-F30+1</f>
        <v>2</v>
      </c>
      <c r="H30" s="86">
        <v>46148</v>
      </c>
      <c r="I30" s="90">
        <v>0</v>
      </c>
      <c r="J30" s="84" t="s">
        <v>11</v>
      </c>
      <c r="K30" s="77"/>
      <c r="L30" s="76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12"/>
    </row>
    <row r="31" spans="3:517" ht="15" outlineLevel="1" x14ac:dyDescent="0.35">
      <c r="C31" s="15"/>
      <c r="D31" s="110" t="s">
        <v>61</v>
      </c>
      <c r="E31" s="88" t="s">
        <v>47</v>
      </c>
      <c r="F31" s="86">
        <v>46147</v>
      </c>
      <c r="G31" s="83">
        <f>H31-F31+1</f>
        <v>3</v>
      </c>
      <c r="H31" s="86">
        <v>46149</v>
      </c>
      <c r="I31" s="90">
        <v>0</v>
      </c>
      <c r="J31" s="84" t="s">
        <v>11</v>
      </c>
      <c r="K31" s="77"/>
      <c r="L31" s="76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12"/>
    </row>
    <row r="32" spans="3:517" ht="15" outlineLevel="1" x14ac:dyDescent="0.35">
      <c r="C32" s="15"/>
      <c r="D32" s="110" t="s">
        <v>69</v>
      </c>
      <c r="E32" s="88" t="s">
        <v>47</v>
      </c>
      <c r="F32" s="86">
        <v>46147</v>
      </c>
      <c r="G32" s="83">
        <f>H32-F32+1</f>
        <v>1</v>
      </c>
      <c r="H32" s="86">
        <v>46147</v>
      </c>
      <c r="I32" s="90">
        <v>0</v>
      </c>
      <c r="J32" s="84" t="s">
        <v>11</v>
      </c>
      <c r="K32" s="77"/>
      <c r="L32" s="76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12"/>
    </row>
    <row r="33" spans="3:517" ht="15" outlineLevel="1" x14ac:dyDescent="0.35">
      <c r="C33" s="15"/>
      <c r="D33" s="110" t="s">
        <v>67</v>
      </c>
      <c r="E33" s="88" t="s">
        <v>47</v>
      </c>
      <c r="F33" s="86">
        <v>46151</v>
      </c>
      <c r="G33" s="83">
        <f>H33-F33+1</f>
        <v>3</v>
      </c>
      <c r="H33" s="86">
        <v>46153</v>
      </c>
      <c r="I33" s="90">
        <v>0</v>
      </c>
      <c r="J33" s="84" t="s">
        <v>11</v>
      </c>
      <c r="K33" s="77"/>
      <c r="L33" s="76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12"/>
    </row>
    <row r="34" spans="3:517" ht="15" outlineLevel="1" x14ac:dyDescent="0.35">
      <c r="C34" s="15"/>
      <c r="D34" s="110" t="s">
        <v>68</v>
      </c>
      <c r="E34" s="88" t="s">
        <v>47</v>
      </c>
      <c r="F34" s="86">
        <v>46151</v>
      </c>
      <c r="G34" s="83">
        <f>H34-F34+1</f>
        <v>3</v>
      </c>
      <c r="H34" s="86">
        <v>46153</v>
      </c>
      <c r="I34" s="90">
        <v>0</v>
      </c>
      <c r="J34" s="84" t="s">
        <v>11</v>
      </c>
      <c r="K34" s="77"/>
      <c r="L34" s="76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12"/>
    </row>
    <row r="35" spans="3:517" ht="15" outlineLevel="1" x14ac:dyDescent="0.35">
      <c r="C35" s="15"/>
      <c r="D35" s="79"/>
      <c r="E35" s="88"/>
      <c r="F35" s="86"/>
      <c r="G35" s="83"/>
      <c r="H35" s="86"/>
      <c r="I35" s="90"/>
      <c r="J35" s="84"/>
      <c r="K35" s="78"/>
      <c r="L35" s="76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12"/>
    </row>
    <row r="36" spans="3:517" ht="15" outlineLevel="1" x14ac:dyDescent="0.35">
      <c r="C36" s="15"/>
      <c r="D36" s="79"/>
      <c r="E36" s="88"/>
      <c r="F36" s="86"/>
      <c r="G36" s="83"/>
      <c r="H36" s="86"/>
      <c r="I36" s="90"/>
      <c r="J36" s="84"/>
      <c r="K36" s="78"/>
      <c r="L36" s="76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12"/>
    </row>
    <row r="37" spans="3:517" ht="15" outlineLevel="1" x14ac:dyDescent="0.35">
      <c r="C37" s="15"/>
      <c r="D37" s="79"/>
      <c r="E37" s="88"/>
      <c r="F37" s="86"/>
      <c r="G37" s="83"/>
      <c r="H37" s="86"/>
      <c r="I37" s="90"/>
      <c r="J37" s="84"/>
      <c r="K37" s="78"/>
      <c r="L37" s="76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12"/>
    </row>
    <row r="38" spans="3:517" ht="15" outlineLevel="1" x14ac:dyDescent="0.35">
      <c r="C38" s="15"/>
      <c r="D38" s="79"/>
      <c r="E38" s="88"/>
      <c r="F38" s="86"/>
      <c r="G38" s="83"/>
      <c r="H38" s="86"/>
      <c r="I38" s="90"/>
      <c r="J38" s="84"/>
      <c r="K38" s="78"/>
      <c r="L38" s="76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12"/>
    </row>
    <row r="39" spans="3:517" ht="15" outlineLevel="1" x14ac:dyDescent="0.35">
      <c r="C39" s="15"/>
      <c r="D39" s="79"/>
      <c r="E39" s="88"/>
      <c r="F39" s="86"/>
      <c r="G39" s="83"/>
      <c r="H39" s="86"/>
      <c r="I39" s="90"/>
      <c r="J39" s="84"/>
      <c r="K39" s="78"/>
      <c r="L39" s="76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12"/>
    </row>
    <row r="40" spans="3:517" ht="15" outlineLevel="1" x14ac:dyDescent="0.35">
      <c r="C40" s="15"/>
      <c r="D40" s="79"/>
      <c r="E40" s="88"/>
      <c r="F40" s="86"/>
      <c r="G40" s="83"/>
      <c r="H40" s="86"/>
      <c r="I40" s="90"/>
      <c r="J40" s="84"/>
      <c r="K40" s="78"/>
      <c r="L40" s="76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12"/>
    </row>
    <row r="41" spans="3:517" ht="15" outlineLevel="1" x14ac:dyDescent="0.35">
      <c r="C41" s="15"/>
      <c r="D41" s="79"/>
      <c r="E41" s="88"/>
      <c r="F41" s="86"/>
      <c r="G41" s="83"/>
      <c r="H41" s="86"/>
      <c r="I41" s="90"/>
      <c r="J41" s="84"/>
      <c r="K41" s="78"/>
      <c r="L41" s="76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12"/>
    </row>
    <row r="42" spans="3:517" ht="15" outlineLevel="1" x14ac:dyDescent="0.35">
      <c r="C42" s="15"/>
      <c r="D42" s="79"/>
      <c r="E42" s="88"/>
      <c r="F42" s="86"/>
      <c r="G42" s="83"/>
      <c r="H42" s="86"/>
      <c r="I42" s="90"/>
      <c r="J42" s="84"/>
      <c r="K42" s="78"/>
      <c r="L42" s="76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12"/>
    </row>
  </sheetData>
  <autoFilter ref="D18:J18" xr:uid="{00000000-0001-0000-0000-000000000000}">
    <sortState xmlns:xlrd2="http://schemas.microsoft.com/office/spreadsheetml/2017/richdata2" ref="D19:J34">
      <sortCondition descending="1" ref="F18"/>
    </sortState>
  </autoFilter>
  <dataConsolidate/>
  <mergeCells count="8">
    <mergeCell ref="D14:J14"/>
    <mergeCell ref="E4:F4"/>
    <mergeCell ref="I4:J4"/>
    <mergeCell ref="AJ6:AL6"/>
    <mergeCell ref="M4:O4"/>
    <mergeCell ref="P4:S4"/>
    <mergeCell ref="U4:W4"/>
    <mergeCell ref="X4:AA4"/>
  </mergeCells>
  <phoneticPr fontId="23" type="noConversion"/>
  <conditionalFormatting sqref="L19:SW42">
    <cfRule type="expression" dxfId="10" priority="12">
      <formula>L$16=$I$4</formula>
    </cfRule>
    <cfRule type="expression" dxfId="9" priority="13">
      <formula>AND(L$16&gt;=$F19,L$16&lt;=$H19,$J19="Atrasado")</formula>
    </cfRule>
    <cfRule type="expression" dxfId="8" priority="14">
      <formula>AND(L$16&gt;=$F19,L$16&lt;=$H19,$J19="")</formula>
    </cfRule>
    <cfRule type="expression" dxfId="7" priority="15">
      <formula>AND(L$16&gt;=$F19,L$16&lt;=$H19,$J19="Sin Empezar")</formula>
    </cfRule>
    <cfRule type="expression" dxfId="6" priority="16">
      <formula>AND(L$16&gt;=$F19,L$16&lt;=$H19,$J19="En Proceso")</formula>
    </cfRule>
    <cfRule type="expression" dxfId="5" priority="17">
      <formula>AND(L$16&gt;=$F19,L$16&lt;=$H19,$J19="Completado")</formula>
    </cfRule>
    <cfRule type="expression" dxfId="4" priority="18">
      <formula>AND(L$16&gt;=$F19,L$16&lt;$H19,$J19="Atrasado")</formula>
    </cfRule>
    <cfRule type="expression" dxfId="3" priority="19">
      <formula>AND(L$16&gt;=$F19,L$16&lt;$H19,$J19="")</formula>
    </cfRule>
    <cfRule type="expression" dxfId="2" priority="20">
      <formula>AND(L$16&gt;=$F19,L$16&lt;$H19,$J19="Sin Empezar")</formula>
    </cfRule>
    <cfRule type="expression" dxfId="1" priority="21">
      <formula>AND(L$16&gt;=$F19,L$16&lt;$H19,$J19="En Proceso")</formula>
    </cfRule>
    <cfRule type="expression" dxfId="0" priority="22">
      <formula>AND(L$16&gt;=$F19,L$16&lt;$H19,$J19="Completado")</formula>
    </cfRule>
  </conditionalFormatting>
  <pageMargins left="0.70866141732283472" right="0.70866141732283472" top="0.74803149606299213" bottom="0.74803149606299213" header="0.31496062992125984" footer="0.31496062992125984"/>
  <pageSetup scale="40" fitToHeight="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8</xdr:col>
                    <xdr:colOff>121920</xdr:colOff>
                    <xdr:row>1</xdr:row>
                    <xdr:rowOff>60960</xdr:rowOff>
                  </from>
                  <to>
                    <xdr:col>9</xdr:col>
                    <xdr:colOff>22860</xdr:colOff>
                    <xdr:row>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9</xdr:col>
                    <xdr:colOff>236220</xdr:colOff>
                    <xdr:row>1</xdr:row>
                    <xdr:rowOff>60960</xdr:rowOff>
                  </from>
                  <to>
                    <xdr:col>10</xdr:col>
                    <xdr:colOff>0</xdr:colOff>
                    <xdr:row>1</xdr:row>
                    <xdr:rowOff>259080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FCCBCAFC-DB21-4C82-85EF-0076DBA29B68}">
          <x14:formula1>
            <xm:f>Configuracion!$D$4:$D$23</xm:f>
          </x14:formula1>
          <xm:sqref>E19:E34</xm:sqref>
        </x14:dataValidation>
        <x14:dataValidation type="list" allowBlank="1" showInputMessage="1" showErrorMessage="1" xr:uid="{00000000-0002-0000-0000-000001000000}">
          <x14:formula1>
            <xm:f>Configuracion!$G$4:$G$8</xm:f>
          </x14:formula1>
          <xm:sqref>J19:J34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J33"/>
  <sheetViews>
    <sheetView showGridLines="0" showRowColHeaders="0" workbookViewId="0">
      <selection activeCell="F18" sqref="F18"/>
    </sheetView>
  </sheetViews>
  <sheetFormatPr baseColWidth="10" defaultRowHeight="14.4" x14ac:dyDescent="0.3"/>
  <cols>
    <col min="1" max="1" width="5.5546875" customWidth="1"/>
    <col min="2" max="2" width="11.6640625" bestFit="1" customWidth="1"/>
    <col min="3" max="3" width="2.6640625" bestFit="1" customWidth="1"/>
    <col min="4" max="4" width="17.5546875" customWidth="1"/>
    <col min="5" max="5" width="5.5546875" customWidth="1"/>
    <col min="6" max="6" width="12.33203125" customWidth="1"/>
    <col min="7" max="7" width="13.109375" style="7" customWidth="1"/>
    <col min="8" max="8" width="5.5546875" customWidth="1"/>
    <col min="9" max="9" width="12.33203125" customWidth="1"/>
    <col min="10" max="10" width="15.33203125" customWidth="1"/>
  </cols>
  <sheetData>
    <row r="2" spans="2:10" x14ac:dyDescent="0.3">
      <c r="I2" t="s">
        <v>31</v>
      </c>
    </row>
    <row r="3" spans="2:10" ht="15" customHeight="1" x14ac:dyDescent="0.3">
      <c r="B3" s="106" t="s">
        <v>9</v>
      </c>
      <c r="C3" s="52" t="s">
        <v>18</v>
      </c>
      <c r="D3" s="53" t="s">
        <v>8</v>
      </c>
      <c r="F3" s="107" t="s">
        <v>9</v>
      </c>
      <c r="G3" s="56" t="s">
        <v>19</v>
      </c>
      <c r="I3" s="105" t="s">
        <v>20</v>
      </c>
      <c r="J3" s="53" t="s">
        <v>21</v>
      </c>
    </row>
    <row r="4" spans="2:10" x14ac:dyDescent="0.3">
      <c r="B4" s="106"/>
      <c r="C4" s="54">
        <v>1</v>
      </c>
      <c r="D4" s="55" t="s">
        <v>51</v>
      </c>
      <c r="F4" s="108"/>
      <c r="G4" s="57" t="s">
        <v>11</v>
      </c>
      <c r="I4" s="105"/>
      <c r="J4" s="58">
        <v>44150</v>
      </c>
    </row>
    <row r="5" spans="2:10" x14ac:dyDescent="0.3">
      <c r="B5" s="106"/>
      <c r="C5" s="54">
        <v>2</v>
      </c>
      <c r="D5" s="55" t="s">
        <v>48</v>
      </c>
      <c r="F5" s="108"/>
      <c r="G5" s="57" t="s">
        <v>12</v>
      </c>
      <c r="I5" s="105"/>
      <c r="J5" s="58"/>
    </row>
    <row r="6" spans="2:10" x14ac:dyDescent="0.3">
      <c r="B6" s="106"/>
      <c r="C6" s="54">
        <v>3</v>
      </c>
      <c r="D6" s="55" t="s">
        <v>49</v>
      </c>
      <c r="F6" s="108"/>
      <c r="G6" s="57" t="s">
        <v>10</v>
      </c>
      <c r="I6" s="105"/>
      <c r="J6" s="58"/>
    </row>
    <row r="7" spans="2:10" x14ac:dyDescent="0.3">
      <c r="B7" s="106"/>
      <c r="C7" s="54">
        <v>4</v>
      </c>
      <c r="D7" s="55" t="s">
        <v>47</v>
      </c>
      <c r="F7" s="109"/>
      <c r="G7" s="57" t="s">
        <v>45</v>
      </c>
      <c r="I7" s="105"/>
      <c r="J7" s="58"/>
    </row>
    <row r="8" spans="2:10" x14ac:dyDescent="0.3">
      <c r="B8" s="106"/>
      <c r="C8" s="54">
        <v>5</v>
      </c>
      <c r="D8" s="55"/>
      <c r="F8" s="7"/>
      <c r="I8" s="105"/>
      <c r="J8" s="58"/>
    </row>
    <row r="9" spans="2:10" x14ac:dyDescent="0.3">
      <c r="B9" s="106"/>
      <c r="C9" s="54">
        <v>6</v>
      </c>
      <c r="D9" s="55"/>
      <c r="F9" s="7"/>
      <c r="I9" s="105"/>
      <c r="J9" s="58"/>
    </row>
    <row r="10" spans="2:10" x14ac:dyDescent="0.3">
      <c r="B10" s="106"/>
      <c r="C10" s="54">
        <v>7</v>
      </c>
      <c r="D10" s="55"/>
      <c r="F10" s="7"/>
      <c r="I10" s="105"/>
      <c r="J10" s="58"/>
    </row>
    <row r="11" spans="2:10" x14ac:dyDescent="0.3">
      <c r="B11" s="106"/>
      <c r="C11" s="54">
        <v>8</v>
      </c>
      <c r="D11" s="55"/>
      <c r="F11" s="7"/>
      <c r="I11" s="105"/>
      <c r="J11" s="58"/>
    </row>
    <row r="12" spans="2:10" x14ac:dyDescent="0.3">
      <c r="B12" s="106"/>
      <c r="C12" s="54">
        <v>9</v>
      </c>
      <c r="D12" s="55"/>
      <c r="F12" s="7"/>
      <c r="I12" s="105"/>
      <c r="J12" s="58"/>
    </row>
    <row r="13" spans="2:10" x14ac:dyDescent="0.3">
      <c r="B13" s="106"/>
      <c r="C13" s="54">
        <v>10</v>
      </c>
      <c r="D13" s="55"/>
      <c r="F13" s="7"/>
      <c r="I13" s="105"/>
      <c r="J13" s="58"/>
    </row>
    <row r="14" spans="2:10" x14ac:dyDescent="0.3">
      <c r="B14" s="106"/>
      <c r="C14" s="54">
        <v>11</v>
      </c>
      <c r="D14" s="55"/>
      <c r="F14" s="7"/>
      <c r="I14" s="105"/>
      <c r="J14" s="58"/>
    </row>
    <row r="15" spans="2:10" x14ac:dyDescent="0.3">
      <c r="B15" s="106"/>
      <c r="C15" s="54">
        <v>12</v>
      </c>
      <c r="D15" s="55"/>
      <c r="F15" s="7"/>
      <c r="I15" s="105"/>
      <c r="J15" s="58"/>
    </row>
    <row r="16" spans="2:10" x14ac:dyDescent="0.3">
      <c r="B16" s="106"/>
      <c r="C16" s="54">
        <v>13</v>
      </c>
      <c r="D16" s="55"/>
      <c r="F16" s="7"/>
      <c r="I16" s="105"/>
      <c r="J16" s="58"/>
    </row>
    <row r="17" spans="2:10" x14ac:dyDescent="0.3">
      <c r="B17" s="106"/>
      <c r="C17" s="54">
        <v>14</v>
      </c>
      <c r="D17" s="55"/>
      <c r="F17" s="7"/>
      <c r="I17" s="105"/>
      <c r="J17" s="58"/>
    </row>
    <row r="18" spans="2:10" x14ac:dyDescent="0.3">
      <c r="B18" s="106"/>
      <c r="C18" s="54">
        <v>15</v>
      </c>
      <c r="D18" s="55"/>
      <c r="I18" s="105"/>
      <c r="J18" s="58"/>
    </row>
    <row r="19" spans="2:10" x14ac:dyDescent="0.3">
      <c r="B19" s="106"/>
      <c r="C19" s="54">
        <v>16</v>
      </c>
      <c r="D19" s="55"/>
      <c r="I19" s="105"/>
      <c r="J19" s="58"/>
    </row>
    <row r="20" spans="2:10" x14ac:dyDescent="0.3">
      <c r="B20" s="106"/>
      <c r="C20" s="54">
        <v>17</v>
      </c>
      <c r="D20" s="55"/>
      <c r="I20" s="105"/>
      <c r="J20" s="58"/>
    </row>
    <row r="21" spans="2:10" x14ac:dyDescent="0.3">
      <c r="B21" s="106"/>
      <c r="C21" s="54">
        <v>18</v>
      </c>
      <c r="D21" s="55"/>
      <c r="I21" s="105"/>
      <c r="J21" s="58"/>
    </row>
    <row r="22" spans="2:10" x14ac:dyDescent="0.3">
      <c r="B22" s="106"/>
      <c r="C22" s="54">
        <v>19</v>
      </c>
      <c r="D22" s="55"/>
      <c r="I22" s="105"/>
      <c r="J22" s="58"/>
    </row>
    <row r="23" spans="2:10" x14ac:dyDescent="0.3">
      <c r="B23" s="106"/>
      <c r="C23" s="54">
        <v>20</v>
      </c>
      <c r="D23" s="55"/>
      <c r="I23" s="105"/>
      <c r="J23" s="58"/>
    </row>
    <row r="24" spans="2:10" x14ac:dyDescent="0.3">
      <c r="I24" s="105"/>
      <c r="J24" s="58"/>
    </row>
    <row r="25" spans="2:10" x14ac:dyDescent="0.3">
      <c r="I25" s="105"/>
      <c r="J25" s="58"/>
    </row>
    <row r="26" spans="2:10" x14ac:dyDescent="0.3">
      <c r="I26" s="105"/>
      <c r="J26" s="58"/>
    </row>
    <row r="27" spans="2:10" x14ac:dyDescent="0.3">
      <c r="I27" s="105"/>
      <c r="J27" s="58"/>
    </row>
    <row r="28" spans="2:10" x14ac:dyDescent="0.3">
      <c r="I28" s="105"/>
      <c r="J28" s="58"/>
    </row>
    <row r="29" spans="2:10" x14ac:dyDescent="0.3">
      <c r="I29" s="105"/>
      <c r="J29" s="58"/>
    </row>
    <row r="30" spans="2:10" x14ac:dyDescent="0.3">
      <c r="I30" s="105"/>
      <c r="J30" s="58"/>
    </row>
    <row r="31" spans="2:10" x14ac:dyDescent="0.3">
      <c r="I31" s="105"/>
      <c r="J31" s="58"/>
    </row>
    <row r="32" spans="2:10" x14ac:dyDescent="0.3">
      <c r="I32" s="105"/>
      <c r="J32" s="58"/>
    </row>
    <row r="33" spans="9:10" x14ac:dyDescent="0.3">
      <c r="I33" s="105"/>
      <c r="J33" s="58"/>
    </row>
  </sheetData>
  <mergeCells count="3">
    <mergeCell ref="I3:I33"/>
    <mergeCell ref="B3:B23"/>
    <mergeCell ref="F3:F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B2:D14"/>
  <sheetViews>
    <sheetView workbookViewId="0">
      <selection activeCell="H13" sqref="H13"/>
    </sheetView>
  </sheetViews>
  <sheetFormatPr baseColWidth="10" defaultRowHeight="14.4" x14ac:dyDescent="0.3"/>
  <sheetData>
    <row r="2" spans="2:4" ht="15" thickBot="1" x14ac:dyDescent="0.35"/>
    <row r="3" spans="2:4" x14ac:dyDescent="0.3">
      <c r="B3" s="37"/>
      <c r="C3" s="38"/>
      <c r="D3" s="39" t="s">
        <v>16</v>
      </c>
    </row>
    <row r="4" spans="2:4" x14ac:dyDescent="0.3">
      <c r="B4" s="40" t="s">
        <v>15</v>
      </c>
      <c r="C4">
        <f>COUNTA(CRONOGRAMA!D19:D21)</f>
        <v>3</v>
      </c>
      <c r="D4" s="41">
        <f>C4</f>
        <v>3</v>
      </c>
    </row>
    <row r="5" spans="2:4" x14ac:dyDescent="0.3">
      <c r="B5" s="40" t="str">
        <f>Configuracion!G4</f>
        <v>Sin Empezar</v>
      </c>
      <c r="C5">
        <f>COUNTIF(CRONOGRAMA!$J$19:$J$21,B5)</f>
        <v>3</v>
      </c>
      <c r="D5" s="41"/>
    </row>
    <row r="6" spans="2:4" x14ac:dyDescent="0.3">
      <c r="B6" s="40" t="str">
        <f>Configuracion!G5</f>
        <v>En Proceso</v>
      </c>
      <c r="C6">
        <f>COUNTIF(CRONOGRAMA!$J$19:$J$21,B6)</f>
        <v>0</v>
      </c>
      <c r="D6" s="41">
        <f>IFERROR(AVERAGEIF(CRONOGRAMA!J19:J21,B6,CRONOGRAMA!I19:I21),0)*C6</f>
        <v>0</v>
      </c>
    </row>
    <row r="7" spans="2:4" x14ac:dyDescent="0.3">
      <c r="B7" s="40" t="str">
        <f>Configuracion!G6</f>
        <v>Completado</v>
      </c>
      <c r="C7">
        <f>COUNTIF(CRONOGRAMA!$J$19:$J$21,B7)</f>
        <v>0</v>
      </c>
      <c r="D7" s="41">
        <f>C7</f>
        <v>0</v>
      </c>
    </row>
    <row r="8" spans="2:4" x14ac:dyDescent="0.3">
      <c r="B8" s="40" t="str">
        <f>Configuracion!G7</f>
        <v>Atrasado</v>
      </c>
      <c r="C8">
        <f>COUNTIF(CRONOGRAMA!$J$19:$J$21,B8)</f>
        <v>0</v>
      </c>
      <c r="D8" s="60">
        <f>IFERROR(AVERAGEIF(CRONOGRAMA!J19:J21,B8,CRONOGRAMA!I19:I21),0)*C8</f>
        <v>0</v>
      </c>
    </row>
    <row r="9" spans="2:4" x14ac:dyDescent="0.3">
      <c r="B9" s="40"/>
      <c r="D9" s="42"/>
    </row>
    <row r="10" spans="2:4" ht="15" thickBot="1" x14ac:dyDescent="0.35">
      <c r="B10" s="43" t="s">
        <v>17</v>
      </c>
      <c r="C10" s="44"/>
      <c r="D10" s="45">
        <f>+IFERROR((D6+D7+D8)/D4,0)</f>
        <v>0</v>
      </c>
    </row>
    <row r="14" spans="2:4" x14ac:dyDescent="0.3">
      <c r="B14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O510"/>
  <sheetViews>
    <sheetView workbookViewId="0"/>
  </sheetViews>
  <sheetFormatPr baseColWidth="10" defaultRowHeight="14.4" x14ac:dyDescent="0.3"/>
  <cols>
    <col min="1" max="1" width="13.109375" bestFit="1" customWidth="1"/>
    <col min="8" max="8" width="16" customWidth="1"/>
    <col min="9" max="9" width="13.109375" style="7" bestFit="1" customWidth="1"/>
    <col min="10" max="10" width="13" style="7" bestFit="1" customWidth="1"/>
    <col min="11" max="11" width="13" style="7" customWidth="1"/>
    <col min="12" max="12" width="11" style="7"/>
  </cols>
  <sheetData>
    <row r="1" spans="1:15" x14ac:dyDescent="0.3">
      <c r="A1" t="s">
        <v>34</v>
      </c>
      <c r="F1" t="s">
        <v>36</v>
      </c>
    </row>
    <row r="2" spans="1:15" x14ac:dyDescent="0.3">
      <c r="F2" s="49">
        <f>COUNTIF(F4:F509,1)</f>
        <v>0</v>
      </c>
    </row>
    <row r="3" spans="1:15" x14ac:dyDescent="0.3">
      <c r="A3" t="s">
        <v>22</v>
      </c>
      <c r="C3" t="s">
        <v>23</v>
      </c>
      <c r="D3" t="s">
        <v>26</v>
      </c>
      <c r="F3" t="s">
        <v>35</v>
      </c>
      <c r="G3" t="s">
        <v>29</v>
      </c>
      <c r="H3" t="s">
        <v>27</v>
      </c>
      <c r="I3" s="7" t="s">
        <v>22</v>
      </c>
      <c r="J3" s="7" t="s">
        <v>28</v>
      </c>
      <c r="K3" s="7" t="s">
        <v>32</v>
      </c>
      <c r="L3" s="7" t="s">
        <v>30</v>
      </c>
      <c r="N3" s="7" t="s">
        <v>32</v>
      </c>
      <c r="O3" s="7" t="s">
        <v>33</v>
      </c>
    </row>
    <row r="4" spans="1:15" x14ac:dyDescent="0.3">
      <c r="A4" s="36">
        <f>Configuracion!J4</f>
        <v>44150</v>
      </c>
      <c r="C4" t="s">
        <v>24</v>
      </c>
      <c r="D4" t="b">
        <v>0</v>
      </c>
      <c r="F4">
        <f>IF(OR(I4=1,J4=1),1,0)</f>
        <v>0</v>
      </c>
      <c r="G4" t="str">
        <f>TEXT(H4,"DDD")</f>
        <v>mar</v>
      </c>
      <c r="H4" s="59">
        <f>CRONOGRAMA!P4</f>
        <v>46147</v>
      </c>
      <c r="I4" s="7">
        <f>IFERROR(IF(VLOOKUP(H4,$A$4:$A$33,1,0),1,0),0)</f>
        <v>0</v>
      </c>
      <c r="J4" s="7">
        <f>IF(AND($D$4=TRUE,G4="Sáb"),1,IF(AND($D$5=TRUE,G4="Dom"),1,0))</f>
        <v>0</v>
      </c>
      <c r="K4" s="7">
        <f>IF(L4="No",0,1)</f>
        <v>1</v>
      </c>
      <c r="L4" s="46">
        <f t="shared" ref="L4:L35" si="0">IF(AND(I4=0,J4=0),H4,"NO")</f>
        <v>46147</v>
      </c>
      <c r="N4">
        <v>1</v>
      </c>
      <c r="O4" s="36">
        <f>IFERROR(VLOOKUP(N4,$K$4:$L$509,2,0),"")</f>
        <v>46147</v>
      </c>
    </row>
    <row r="5" spans="1:15" x14ac:dyDescent="0.3">
      <c r="A5" s="36">
        <f>Configuracion!J5</f>
        <v>0</v>
      </c>
      <c r="C5" t="s">
        <v>25</v>
      </c>
      <c r="D5" t="b">
        <v>0</v>
      </c>
      <c r="F5">
        <f>IF(OR(I5=1,J5=1),1,0)</f>
        <v>0</v>
      </c>
      <c r="G5" t="str">
        <f t="shared" ref="G5:G68" si="1">TEXT(H5,"DDD")</f>
        <v>mié</v>
      </c>
      <c r="H5" s="36">
        <f>IF(H4&gt;=CRONOGRAMA!$X$4,NA(),H4+1)</f>
        <v>46148</v>
      </c>
      <c r="I5" s="7">
        <f t="shared" ref="I5:I68" si="2">IFERROR(IF(VLOOKUP(H5,$A$4:$A$33,1,0),1,0),0)</f>
        <v>0</v>
      </c>
      <c r="J5" s="7">
        <f t="shared" ref="J5:J68" si="3">IF(AND($D$4=TRUE,G5="Sáb"),1,IF(AND($D$5=TRUE,G5="Dom"),1,0))</f>
        <v>0</v>
      </c>
      <c r="K5" s="7">
        <f>IF(L5="No",K4,K4+1)</f>
        <v>2</v>
      </c>
      <c r="L5" s="46">
        <f t="shared" si="0"/>
        <v>46148</v>
      </c>
      <c r="N5">
        <f>N4+1</f>
        <v>2</v>
      </c>
      <c r="O5" s="36">
        <f t="shared" ref="O5:O68" si="4">IFERROR(VLOOKUP(N5,$K$4:$L$509,2,0),"")</f>
        <v>46148</v>
      </c>
    </row>
    <row r="6" spans="1:15" x14ac:dyDescent="0.3">
      <c r="A6" s="36">
        <f>Configuracion!J6</f>
        <v>0</v>
      </c>
      <c r="F6">
        <f t="shared" ref="F6:F69" si="5">IF(OR(I6=1,J6=1),1,0)</f>
        <v>0</v>
      </c>
      <c r="G6" t="str">
        <f t="shared" si="1"/>
        <v>jue</v>
      </c>
      <c r="H6" s="36">
        <f>IF(H5&gt;=CRONOGRAMA!$X$4,NA(),H5+1)</f>
        <v>46149</v>
      </c>
      <c r="I6" s="7">
        <f t="shared" si="2"/>
        <v>0</v>
      </c>
      <c r="J6" s="7">
        <f t="shared" si="3"/>
        <v>0</v>
      </c>
      <c r="K6" s="7">
        <f t="shared" ref="K6:K69" si="6">IF(L6="No",K5,K5+1)</f>
        <v>3</v>
      </c>
      <c r="L6" s="46">
        <f t="shared" si="0"/>
        <v>46149</v>
      </c>
      <c r="N6">
        <f t="shared" ref="N6:N69" si="7">N5+1</f>
        <v>3</v>
      </c>
      <c r="O6" s="36">
        <f t="shared" si="4"/>
        <v>46149</v>
      </c>
    </row>
    <row r="7" spans="1:15" x14ac:dyDescent="0.3">
      <c r="A7" s="36">
        <f>Configuracion!J7</f>
        <v>0</v>
      </c>
      <c r="F7">
        <f t="shared" si="5"/>
        <v>0</v>
      </c>
      <c r="G7" t="str">
        <f t="shared" si="1"/>
        <v>vie</v>
      </c>
      <c r="H7" s="36">
        <f>IF(H6&gt;=CRONOGRAMA!$X$4,NA(),H6+1)</f>
        <v>46150</v>
      </c>
      <c r="I7" s="7">
        <f t="shared" si="2"/>
        <v>0</v>
      </c>
      <c r="J7" s="7">
        <f t="shared" si="3"/>
        <v>0</v>
      </c>
      <c r="K7" s="7">
        <f t="shared" si="6"/>
        <v>4</v>
      </c>
      <c r="L7" s="46">
        <f t="shared" si="0"/>
        <v>46150</v>
      </c>
      <c r="N7">
        <f t="shared" si="7"/>
        <v>4</v>
      </c>
      <c r="O7" s="36">
        <f t="shared" si="4"/>
        <v>46150</v>
      </c>
    </row>
    <row r="8" spans="1:15" x14ac:dyDescent="0.3">
      <c r="A8" s="36">
        <f>Configuracion!J8</f>
        <v>0</v>
      </c>
      <c r="F8">
        <f t="shared" si="5"/>
        <v>0</v>
      </c>
      <c r="G8" t="str">
        <f t="shared" si="1"/>
        <v>sáb</v>
      </c>
      <c r="H8" s="36">
        <f>IF(H7&gt;=CRONOGRAMA!$X$4,NA(),H7+1)</f>
        <v>46151</v>
      </c>
      <c r="I8" s="7">
        <f t="shared" si="2"/>
        <v>0</v>
      </c>
      <c r="J8" s="7">
        <f t="shared" si="3"/>
        <v>0</v>
      </c>
      <c r="K8" s="7">
        <f t="shared" si="6"/>
        <v>5</v>
      </c>
      <c r="L8" s="46">
        <f t="shared" si="0"/>
        <v>46151</v>
      </c>
      <c r="N8">
        <f t="shared" si="7"/>
        <v>5</v>
      </c>
      <c r="O8" s="36">
        <f t="shared" si="4"/>
        <v>46151</v>
      </c>
    </row>
    <row r="9" spans="1:15" x14ac:dyDescent="0.3">
      <c r="A9" s="36">
        <f>Configuracion!J9</f>
        <v>0</v>
      </c>
      <c r="C9" t="s">
        <v>38</v>
      </c>
      <c r="D9" s="36">
        <f>CRONOGRAMA!P4</f>
        <v>46147</v>
      </c>
      <c r="F9">
        <f t="shared" si="5"/>
        <v>0</v>
      </c>
      <c r="G9" t="str">
        <f t="shared" si="1"/>
        <v>dom</v>
      </c>
      <c r="H9" s="36">
        <f>IF(H8&gt;=CRONOGRAMA!$X$4,NA(),H8+1)</f>
        <v>46152</v>
      </c>
      <c r="I9" s="7">
        <f t="shared" si="2"/>
        <v>0</v>
      </c>
      <c r="J9" s="7">
        <f t="shared" si="3"/>
        <v>0</v>
      </c>
      <c r="K9" s="7">
        <f t="shared" si="6"/>
        <v>6</v>
      </c>
      <c r="L9" s="46">
        <f t="shared" si="0"/>
        <v>46152</v>
      </c>
      <c r="N9">
        <f t="shared" si="7"/>
        <v>6</v>
      </c>
      <c r="O9" s="36">
        <f t="shared" si="4"/>
        <v>46152</v>
      </c>
    </row>
    <row r="10" spans="1:15" x14ac:dyDescent="0.3">
      <c r="A10" s="36">
        <f>Configuracion!J10</f>
        <v>0</v>
      </c>
      <c r="C10" t="s">
        <v>39</v>
      </c>
      <c r="D10" s="36">
        <f>CRONOGRAMA!X4</f>
        <v>46172</v>
      </c>
      <c r="F10">
        <f t="shared" si="5"/>
        <v>0</v>
      </c>
      <c r="G10" t="str">
        <f t="shared" si="1"/>
        <v>lun</v>
      </c>
      <c r="H10" s="36">
        <f>IF(H9&gt;=CRONOGRAMA!$X$4,NA(),H9+1)</f>
        <v>46153</v>
      </c>
      <c r="I10" s="7">
        <f t="shared" si="2"/>
        <v>0</v>
      </c>
      <c r="J10" s="7">
        <f t="shared" si="3"/>
        <v>0</v>
      </c>
      <c r="K10" s="7">
        <f t="shared" si="6"/>
        <v>7</v>
      </c>
      <c r="L10" s="46">
        <f t="shared" si="0"/>
        <v>46153</v>
      </c>
      <c r="N10">
        <f t="shared" si="7"/>
        <v>7</v>
      </c>
      <c r="O10" s="36">
        <f t="shared" si="4"/>
        <v>46153</v>
      </c>
    </row>
    <row r="11" spans="1:15" x14ac:dyDescent="0.3">
      <c r="A11" s="36">
        <f>Configuracion!J11</f>
        <v>0</v>
      </c>
      <c r="F11">
        <f t="shared" si="5"/>
        <v>0</v>
      </c>
      <c r="G11" t="str">
        <f t="shared" si="1"/>
        <v>mar</v>
      </c>
      <c r="H11" s="36">
        <f>IF(H10&gt;=CRONOGRAMA!$X$4,NA(),H10+1)</f>
        <v>46154</v>
      </c>
      <c r="I11" s="7">
        <f t="shared" si="2"/>
        <v>0</v>
      </c>
      <c r="J11" s="7">
        <f t="shared" si="3"/>
        <v>0</v>
      </c>
      <c r="K11" s="7">
        <f t="shared" si="6"/>
        <v>8</v>
      </c>
      <c r="L11" s="46">
        <f t="shared" si="0"/>
        <v>46154</v>
      </c>
      <c r="N11">
        <f t="shared" si="7"/>
        <v>8</v>
      </c>
      <c r="O11" s="36">
        <f t="shared" si="4"/>
        <v>46154</v>
      </c>
    </row>
    <row r="12" spans="1:15" x14ac:dyDescent="0.3">
      <c r="A12" s="36">
        <f>Configuracion!J12</f>
        <v>0</v>
      </c>
      <c r="C12" t="s">
        <v>37</v>
      </c>
      <c r="F12">
        <f t="shared" si="5"/>
        <v>0</v>
      </c>
      <c r="G12" t="str">
        <f t="shared" si="1"/>
        <v>mié</v>
      </c>
      <c r="H12" s="36">
        <f>IF(H11&gt;=CRONOGRAMA!$X$4,NA(),H11+1)</f>
        <v>46155</v>
      </c>
      <c r="I12" s="7">
        <f t="shared" si="2"/>
        <v>0</v>
      </c>
      <c r="J12" s="7">
        <f t="shared" si="3"/>
        <v>0</v>
      </c>
      <c r="K12" s="7">
        <f t="shared" si="6"/>
        <v>9</v>
      </c>
      <c r="L12" s="46">
        <f t="shared" si="0"/>
        <v>46155</v>
      </c>
      <c r="N12">
        <f t="shared" si="7"/>
        <v>9</v>
      </c>
      <c r="O12" s="36">
        <f t="shared" si="4"/>
        <v>46155</v>
      </c>
    </row>
    <row r="13" spans="1:15" x14ac:dyDescent="0.3">
      <c r="A13" s="36">
        <f>Configuracion!J13</f>
        <v>0</v>
      </c>
      <c r="C13" t="s">
        <v>40</v>
      </c>
      <c r="D13">
        <f>DATEDIF(D9,D10,"m")</f>
        <v>0</v>
      </c>
      <c r="F13">
        <f t="shared" si="5"/>
        <v>0</v>
      </c>
      <c r="G13" t="str">
        <f t="shared" si="1"/>
        <v>jue</v>
      </c>
      <c r="H13" s="36">
        <f>IF(H12&gt;=CRONOGRAMA!$X$4,NA(),H12+1)</f>
        <v>46156</v>
      </c>
      <c r="I13" s="7">
        <f t="shared" si="2"/>
        <v>0</v>
      </c>
      <c r="J13" s="7">
        <f t="shared" si="3"/>
        <v>0</v>
      </c>
      <c r="K13" s="7">
        <f t="shared" si="6"/>
        <v>10</v>
      </c>
      <c r="L13" s="46">
        <f t="shared" si="0"/>
        <v>46156</v>
      </c>
      <c r="N13">
        <f t="shared" si="7"/>
        <v>10</v>
      </c>
      <c r="O13" s="36">
        <f t="shared" si="4"/>
        <v>46156</v>
      </c>
    </row>
    <row r="14" spans="1:15" x14ac:dyDescent="0.3">
      <c r="A14" s="36">
        <f>Configuracion!J14</f>
        <v>0</v>
      </c>
      <c r="C14" t="s">
        <v>41</v>
      </c>
      <c r="D14" s="51">
        <f>DATEDIF(D9,D10,"md")+1</f>
        <v>26</v>
      </c>
      <c r="F14">
        <f t="shared" si="5"/>
        <v>0</v>
      </c>
      <c r="G14" t="str">
        <f t="shared" si="1"/>
        <v>vie</v>
      </c>
      <c r="H14" s="36">
        <f>IF(H13&gt;=CRONOGRAMA!$X$4,NA(),H13+1)</f>
        <v>46157</v>
      </c>
      <c r="I14" s="7">
        <f t="shared" si="2"/>
        <v>0</v>
      </c>
      <c r="J14" s="7">
        <f t="shared" si="3"/>
        <v>0</v>
      </c>
      <c r="K14" s="7">
        <f t="shared" si="6"/>
        <v>11</v>
      </c>
      <c r="L14" s="46">
        <f t="shared" si="0"/>
        <v>46157</v>
      </c>
      <c r="N14">
        <f t="shared" si="7"/>
        <v>11</v>
      </c>
      <c r="O14" s="36">
        <f t="shared" si="4"/>
        <v>46157</v>
      </c>
    </row>
    <row r="15" spans="1:15" x14ac:dyDescent="0.3">
      <c r="A15" s="36">
        <f>Configuracion!J15</f>
        <v>0</v>
      </c>
      <c r="F15">
        <f t="shared" si="5"/>
        <v>0</v>
      </c>
      <c r="G15" t="str">
        <f t="shared" si="1"/>
        <v>sáb</v>
      </c>
      <c r="H15" s="36">
        <f>IF(H14&gt;=CRONOGRAMA!$X$4,NA(),H14+1)</f>
        <v>46158</v>
      </c>
      <c r="I15" s="7">
        <f t="shared" si="2"/>
        <v>0</v>
      </c>
      <c r="J15" s="7">
        <f t="shared" si="3"/>
        <v>0</v>
      </c>
      <c r="K15" s="7">
        <f t="shared" si="6"/>
        <v>12</v>
      </c>
      <c r="L15" s="46">
        <f t="shared" si="0"/>
        <v>46158</v>
      </c>
      <c r="N15">
        <f t="shared" si="7"/>
        <v>12</v>
      </c>
      <c r="O15" s="36">
        <f t="shared" si="4"/>
        <v>46158</v>
      </c>
    </row>
    <row r="16" spans="1:15" x14ac:dyDescent="0.3">
      <c r="A16" s="36">
        <f>Configuracion!J16</f>
        <v>0</v>
      </c>
      <c r="C16" t="s">
        <v>42</v>
      </c>
      <c r="D16">
        <f>F2</f>
        <v>0</v>
      </c>
      <c r="F16">
        <f t="shared" si="5"/>
        <v>0</v>
      </c>
      <c r="G16" t="str">
        <f t="shared" si="1"/>
        <v>dom</v>
      </c>
      <c r="H16" s="36">
        <f>IF(H15&gt;=CRONOGRAMA!$X$4,NA(),H15+1)</f>
        <v>46159</v>
      </c>
      <c r="I16" s="7">
        <f t="shared" si="2"/>
        <v>0</v>
      </c>
      <c r="J16" s="7">
        <f t="shared" si="3"/>
        <v>0</v>
      </c>
      <c r="K16" s="7">
        <f t="shared" si="6"/>
        <v>13</v>
      </c>
      <c r="L16" s="46">
        <f t="shared" si="0"/>
        <v>46159</v>
      </c>
      <c r="N16">
        <f t="shared" si="7"/>
        <v>13</v>
      </c>
      <c r="O16" s="36">
        <f t="shared" si="4"/>
        <v>46159</v>
      </c>
    </row>
    <row r="17" spans="1:15" x14ac:dyDescent="0.3">
      <c r="A17" s="36">
        <f>Configuracion!J17</f>
        <v>0</v>
      </c>
      <c r="F17">
        <f t="shared" si="5"/>
        <v>0</v>
      </c>
      <c r="G17" t="str">
        <f t="shared" si="1"/>
        <v>lun</v>
      </c>
      <c r="H17" s="36">
        <f>IF(H16&gt;=CRONOGRAMA!$X$4,NA(),H16+1)</f>
        <v>46160</v>
      </c>
      <c r="I17" s="7">
        <f t="shared" si="2"/>
        <v>0</v>
      </c>
      <c r="J17" s="7">
        <f t="shared" si="3"/>
        <v>0</v>
      </c>
      <c r="K17" s="7">
        <f t="shared" si="6"/>
        <v>14</v>
      </c>
      <c r="L17" s="46">
        <f t="shared" si="0"/>
        <v>46160</v>
      </c>
      <c r="N17">
        <f t="shared" si="7"/>
        <v>14</v>
      </c>
      <c r="O17" s="36">
        <f t="shared" si="4"/>
        <v>46160</v>
      </c>
    </row>
    <row r="18" spans="1:15" x14ac:dyDescent="0.3">
      <c r="A18" s="36">
        <f>Configuracion!J18</f>
        <v>0</v>
      </c>
      <c r="C18" t="s">
        <v>43</v>
      </c>
      <c r="D18" s="36">
        <f>D10-D16</f>
        <v>46172</v>
      </c>
      <c r="F18">
        <f t="shared" si="5"/>
        <v>0</v>
      </c>
      <c r="G18" t="str">
        <f t="shared" si="1"/>
        <v>mar</v>
      </c>
      <c r="H18" s="36">
        <f>IF(H17&gt;=CRONOGRAMA!$X$4,NA(),H17+1)</f>
        <v>46161</v>
      </c>
      <c r="I18" s="7">
        <f t="shared" si="2"/>
        <v>0</v>
      </c>
      <c r="J18" s="7">
        <f t="shared" si="3"/>
        <v>0</v>
      </c>
      <c r="K18" s="7">
        <f t="shared" si="6"/>
        <v>15</v>
      </c>
      <c r="L18" s="46">
        <f t="shared" si="0"/>
        <v>46161</v>
      </c>
      <c r="N18">
        <f t="shared" si="7"/>
        <v>15</v>
      </c>
      <c r="O18" s="36">
        <f t="shared" si="4"/>
        <v>46161</v>
      </c>
    </row>
    <row r="19" spans="1:15" x14ac:dyDescent="0.3">
      <c r="A19" s="36">
        <f>Configuracion!J19</f>
        <v>0</v>
      </c>
      <c r="F19">
        <f t="shared" si="5"/>
        <v>0</v>
      </c>
      <c r="G19" t="str">
        <f t="shared" si="1"/>
        <v>mié</v>
      </c>
      <c r="H19" s="36">
        <f>IF(H18&gt;=CRONOGRAMA!$X$4,NA(),H18+1)</f>
        <v>46162</v>
      </c>
      <c r="I19" s="7">
        <f t="shared" si="2"/>
        <v>0</v>
      </c>
      <c r="J19" s="7">
        <f t="shared" si="3"/>
        <v>0</v>
      </c>
      <c r="K19" s="7">
        <f t="shared" si="6"/>
        <v>16</v>
      </c>
      <c r="L19" s="46">
        <f t="shared" si="0"/>
        <v>46162</v>
      </c>
      <c r="N19">
        <f t="shared" si="7"/>
        <v>16</v>
      </c>
      <c r="O19" s="36">
        <f t="shared" si="4"/>
        <v>46162</v>
      </c>
    </row>
    <row r="20" spans="1:15" x14ac:dyDescent="0.3">
      <c r="A20" s="36">
        <f>Configuracion!J20</f>
        <v>0</v>
      </c>
      <c r="C20" t="s">
        <v>44</v>
      </c>
      <c r="F20">
        <f t="shared" si="5"/>
        <v>0</v>
      </c>
      <c r="G20" t="str">
        <f t="shared" si="1"/>
        <v>jue</v>
      </c>
      <c r="H20" s="36">
        <f>IF(H19&gt;=CRONOGRAMA!$X$4,NA(),H19+1)</f>
        <v>46163</v>
      </c>
      <c r="I20" s="7">
        <f t="shared" si="2"/>
        <v>0</v>
      </c>
      <c r="J20" s="7">
        <f t="shared" si="3"/>
        <v>0</v>
      </c>
      <c r="K20" s="7">
        <f t="shared" si="6"/>
        <v>17</v>
      </c>
      <c r="L20" s="46">
        <f t="shared" si="0"/>
        <v>46163</v>
      </c>
      <c r="N20">
        <f t="shared" si="7"/>
        <v>17</v>
      </c>
      <c r="O20" s="36">
        <f t="shared" si="4"/>
        <v>46163</v>
      </c>
    </row>
    <row r="21" spans="1:15" x14ac:dyDescent="0.3">
      <c r="A21" s="36">
        <f>Configuracion!J21</f>
        <v>0</v>
      </c>
      <c r="C21" t="s">
        <v>40</v>
      </c>
      <c r="D21">
        <f>DATEDIF(D9,D18,"m")</f>
        <v>0</v>
      </c>
      <c r="F21">
        <f t="shared" si="5"/>
        <v>0</v>
      </c>
      <c r="G21" t="str">
        <f t="shared" si="1"/>
        <v>vie</v>
      </c>
      <c r="H21" s="36">
        <f>IF(H20&gt;=CRONOGRAMA!$X$4,NA(),H20+1)</f>
        <v>46164</v>
      </c>
      <c r="I21" s="7">
        <f t="shared" si="2"/>
        <v>0</v>
      </c>
      <c r="J21" s="7">
        <f t="shared" si="3"/>
        <v>0</v>
      </c>
      <c r="K21" s="7">
        <f t="shared" si="6"/>
        <v>18</v>
      </c>
      <c r="L21" s="46">
        <f t="shared" si="0"/>
        <v>46164</v>
      </c>
      <c r="N21">
        <f t="shared" si="7"/>
        <v>18</v>
      </c>
      <c r="O21" s="36">
        <f t="shared" si="4"/>
        <v>46164</v>
      </c>
    </row>
    <row r="22" spans="1:15" x14ac:dyDescent="0.3">
      <c r="A22" s="36">
        <f>Configuracion!J22</f>
        <v>0</v>
      </c>
      <c r="C22" t="s">
        <v>41</v>
      </c>
      <c r="D22" s="51">
        <f>DATEDIF(D9,D18,"md")+1</f>
        <v>26</v>
      </c>
      <c r="F22">
        <f t="shared" si="5"/>
        <v>0</v>
      </c>
      <c r="G22" t="str">
        <f t="shared" si="1"/>
        <v>sáb</v>
      </c>
      <c r="H22" s="36">
        <f>IF(H21&gt;=CRONOGRAMA!$X$4,NA(),H21+1)</f>
        <v>46165</v>
      </c>
      <c r="I22" s="7">
        <f t="shared" si="2"/>
        <v>0</v>
      </c>
      <c r="J22" s="7">
        <f t="shared" si="3"/>
        <v>0</v>
      </c>
      <c r="K22" s="7">
        <f t="shared" si="6"/>
        <v>19</v>
      </c>
      <c r="L22" s="46">
        <f t="shared" si="0"/>
        <v>46165</v>
      </c>
      <c r="N22">
        <f t="shared" si="7"/>
        <v>19</v>
      </c>
      <c r="O22" s="36">
        <f t="shared" si="4"/>
        <v>46165</v>
      </c>
    </row>
    <row r="23" spans="1:15" x14ac:dyDescent="0.3">
      <c r="A23" s="36">
        <f>Configuracion!J23</f>
        <v>0</v>
      </c>
      <c r="F23">
        <f t="shared" si="5"/>
        <v>0</v>
      </c>
      <c r="G23" t="str">
        <f t="shared" si="1"/>
        <v>dom</v>
      </c>
      <c r="H23" s="36">
        <f>IF(H22&gt;=CRONOGRAMA!$X$4,NA(),H22+1)</f>
        <v>46166</v>
      </c>
      <c r="I23" s="7">
        <f t="shared" si="2"/>
        <v>0</v>
      </c>
      <c r="J23" s="7">
        <f t="shared" si="3"/>
        <v>0</v>
      </c>
      <c r="K23" s="7">
        <f t="shared" si="6"/>
        <v>20</v>
      </c>
      <c r="L23" s="46">
        <f t="shared" si="0"/>
        <v>46166</v>
      </c>
      <c r="N23">
        <f t="shared" si="7"/>
        <v>20</v>
      </c>
      <c r="O23" s="36">
        <f t="shared" si="4"/>
        <v>46166</v>
      </c>
    </row>
    <row r="24" spans="1:15" x14ac:dyDescent="0.3">
      <c r="A24" s="36">
        <f>Configuracion!J24</f>
        <v>0</v>
      </c>
      <c r="F24">
        <f t="shared" si="5"/>
        <v>0</v>
      </c>
      <c r="G24" t="str">
        <f t="shared" si="1"/>
        <v>lun</v>
      </c>
      <c r="H24" s="36">
        <f>IF(H23&gt;=CRONOGRAMA!$X$4,NA(),H23+1)</f>
        <v>46167</v>
      </c>
      <c r="I24" s="7">
        <f t="shared" si="2"/>
        <v>0</v>
      </c>
      <c r="J24" s="7">
        <f t="shared" si="3"/>
        <v>0</v>
      </c>
      <c r="K24" s="7">
        <f t="shared" si="6"/>
        <v>21</v>
      </c>
      <c r="L24" s="46">
        <f t="shared" si="0"/>
        <v>46167</v>
      </c>
      <c r="N24">
        <f t="shared" si="7"/>
        <v>21</v>
      </c>
      <c r="O24" s="36">
        <f t="shared" si="4"/>
        <v>46167</v>
      </c>
    </row>
    <row r="25" spans="1:15" x14ac:dyDescent="0.3">
      <c r="A25" s="36">
        <f>Configuracion!J25</f>
        <v>0</v>
      </c>
      <c r="F25">
        <f t="shared" si="5"/>
        <v>0</v>
      </c>
      <c r="G25" t="str">
        <f t="shared" si="1"/>
        <v>mar</v>
      </c>
      <c r="H25" s="36">
        <f>IF(H24&gt;=CRONOGRAMA!$X$4,NA(),H24+1)</f>
        <v>46168</v>
      </c>
      <c r="I25" s="7">
        <f t="shared" si="2"/>
        <v>0</v>
      </c>
      <c r="J25" s="7">
        <f t="shared" si="3"/>
        <v>0</v>
      </c>
      <c r="K25" s="7">
        <f t="shared" si="6"/>
        <v>22</v>
      </c>
      <c r="L25" s="46">
        <f t="shared" si="0"/>
        <v>46168</v>
      </c>
      <c r="N25">
        <f t="shared" si="7"/>
        <v>22</v>
      </c>
      <c r="O25" s="36">
        <f t="shared" si="4"/>
        <v>46168</v>
      </c>
    </row>
    <row r="26" spans="1:15" x14ac:dyDescent="0.3">
      <c r="A26" s="36">
        <f>Configuracion!J26</f>
        <v>0</v>
      </c>
      <c r="F26">
        <f t="shared" si="5"/>
        <v>0</v>
      </c>
      <c r="G26" t="str">
        <f t="shared" si="1"/>
        <v>mié</v>
      </c>
      <c r="H26" s="36">
        <f>IF(H25&gt;=CRONOGRAMA!$X$4,NA(),H25+1)</f>
        <v>46169</v>
      </c>
      <c r="I26" s="7">
        <f t="shared" si="2"/>
        <v>0</v>
      </c>
      <c r="J26" s="7">
        <f t="shared" si="3"/>
        <v>0</v>
      </c>
      <c r="K26" s="7">
        <f t="shared" si="6"/>
        <v>23</v>
      </c>
      <c r="L26" s="46">
        <f t="shared" si="0"/>
        <v>46169</v>
      </c>
      <c r="N26">
        <f t="shared" si="7"/>
        <v>23</v>
      </c>
      <c r="O26" s="36">
        <f t="shared" si="4"/>
        <v>46169</v>
      </c>
    </row>
    <row r="27" spans="1:15" x14ac:dyDescent="0.3">
      <c r="A27" s="36">
        <f>Configuracion!J27</f>
        <v>0</v>
      </c>
      <c r="F27">
        <f t="shared" si="5"/>
        <v>0</v>
      </c>
      <c r="G27" t="str">
        <f t="shared" si="1"/>
        <v>jue</v>
      </c>
      <c r="H27" s="36">
        <f>IF(H26&gt;=CRONOGRAMA!$X$4,NA(),H26+1)</f>
        <v>46170</v>
      </c>
      <c r="I27" s="7">
        <f t="shared" si="2"/>
        <v>0</v>
      </c>
      <c r="J27" s="7">
        <f t="shared" si="3"/>
        <v>0</v>
      </c>
      <c r="K27" s="7">
        <f t="shared" si="6"/>
        <v>24</v>
      </c>
      <c r="L27" s="46">
        <f t="shared" si="0"/>
        <v>46170</v>
      </c>
      <c r="N27">
        <f t="shared" si="7"/>
        <v>24</v>
      </c>
      <c r="O27" s="36">
        <f t="shared" si="4"/>
        <v>46170</v>
      </c>
    </row>
    <row r="28" spans="1:15" x14ac:dyDescent="0.3">
      <c r="A28" s="36">
        <f>Configuracion!J28</f>
        <v>0</v>
      </c>
      <c r="F28">
        <f t="shared" si="5"/>
        <v>0</v>
      </c>
      <c r="G28" t="str">
        <f t="shared" si="1"/>
        <v>vie</v>
      </c>
      <c r="H28" s="36">
        <f>IF(H27&gt;=CRONOGRAMA!$X$4,NA(),H27+1)</f>
        <v>46171</v>
      </c>
      <c r="I28" s="7">
        <f t="shared" si="2"/>
        <v>0</v>
      </c>
      <c r="J28" s="7">
        <f t="shared" si="3"/>
        <v>0</v>
      </c>
      <c r="K28" s="7">
        <f t="shared" si="6"/>
        <v>25</v>
      </c>
      <c r="L28" s="46">
        <f t="shared" si="0"/>
        <v>46171</v>
      </c>
      <c r="N28">
        <f t="shared" si="7"/>
        <v>25</v>
      </c>
      <c r="O28" s="36">
        <f t="shared" si="4"/>
        <v>46171</v>
      </c>
    </row>
    <row r="29" spans="1:15" x14ac:dyDescent="0.3">
      <c r="A29" s="36">
        <f>Configuracion!J29</f>
        <v>0</v>
      </c>
      <c r="F29">
        <f t="shared" si="5"/>
        <v>0</v>
      </c>
      <c r="G29" t="str">
        <f t="shared" si="1"/>
        <v>sáb</v>
      </c>
      <c r="H29" s="36">
        <f>IF(H28&gt;=CRONOGRAMA!$X$4,NA(),H28+1)</f>
        <v>46172</v>
      </c>
      <c r="I29" s="7">
        <f t="shared" si="2"/>
        <v>0</v>
      </c>
      <c r="J29" s="7">
        <f t="shared" si="3"/>
        <v>0</v>
      </c>
      <c r="K29" s="7">
        <f t="shared" si="6"/>
        <v>26</v>
      </c>
      <c r="L29" s="46">
        <f t="shared" si="0"/>
        <v>46172</v>
      </c>
      <c r="N29">
        <f t="shared" si="7"/>
        <v>26</v>
      </c>
      <c r="O29" s="36">
        <f t="shared" si="4"/>
        <v>46172</v>
      </c>
    </row>
    <row r="30" spans="1:15" x14ac:dyDescent="0.3">
      <c r="A30" s="36">
        <f>Configuracion!J30</f>
        <v>0</v>
      </c>
      <c r="F30" t="e">
        <f t="shared" si="5"/>
        <v>#N/A</v>
      </c>
      <c r="G30" t="e">
        <f t="shared" si="1"/>
        <v>#N/A</v>
      </c>
      <c r="H30" s="36" t="e">
        <f>IF(H29&gt;=CRONOGRAMA!$X$4,NA(),H29+1)</f>
        <v>#N/A</v>
      </c>
      <c r="I30" s="7">
        <f t="shared" si="2"/>
        <v>0</v>
      </c>
      <c r="J30" s="7" t="e">
        <f t="shared" si="3"/>
        <v>#N/A</v>
      </c>
      <c r="K30" s="7" t="e">
        <f t="shared" si="6"/>
        <v>#N/A</v>
      </c>
      <c r="L30" s="46" t="e">
        <f t="shared" si="0"/>
        <v>#N/A</v>
      </c>
      <c r="N30">
        <f t="shared" si="7"/>
        <v>27</v>
      </c>
      <c r="O30" s="36" t="str">
        <f t="shared" si="4"/>
        <v/>
      </c>
    </row>
    <row r="31" spans="1:15" x14ac:dyDescent="0.3">
      <c r="A31" s="36">
        <f>Configuracion!J31</f>
        <v>0</v>
      </c>
      <c r="F31" t="e">
        <f t="shared" si="5"/>
        <v>#N/A</v>
      </c>
      <c r="G31" t="e">
        <f t="shared" si="1"/>
        <v>#N/A</v>
      </c>
      <c r="H31" s="36" t="e">
        <f>IF(H30&gt;=CRONOGRAMA!$X$4,NA(),H30+1)</f>
        <v>#N/A</v>
      </c>
      <c r="I31" s="7">
        <f t="shared" si="2"/>
        <v>0</v>
      </c>
      <c r="J31" s="7" t="e">
        <f t="shared" si="3"/>
        <v>#N/A</v>
      </c>
      <c r="K31" s="7" t="e">
        <f t="shared" si="6"/>
        <v>#N/A</v>
      </c>
      <c r="L31" s="46" t="e">
        <f t="shared" si="0"/>
        <v>#N/A</v>
      </c>
      <c r="N31">
        <f t="shared" si="7"/>
        <v>28</v>
      </c>
      <c r="O31" s="36" t="str">
        <f t="shared" si="4"/>
        <v/>
      </c>
    </row>
    <row r="32" spans="1:15" x14ac:dyDescent="0.3">
      <c r="A32" s="36">
        <f>Configuracion!J32</f>
        <v>0</v>
      </c>
      <c r="F32" t="e">
        <f t="shared" si="5"/>
        <v>#N/A</v>
      </c>
      <c r="G32" t="e">
        <f t="shared" si="1"/>
        <v>#N/A</v>
      </c>
      <c r="H32" s="36" t="e">
        <f>IF(H31&gt;=CRONOGRAMA!$X$4,NA(),H31+1)</f>
        <v>#N/A</v>
      </c>
      <c r="I32" s="7">
        <f t="shared" si="2"/>
        <v>0</v>
      </c>
      <c r="J32" s="7" t="e">
        <f t="shared" si="3"/>
        <v>#N/A</v>
      </c>
      <c r="K32" s="7" t="e">
        <f t="shared" si="6"/>
        <v>#N/A</v>
      </c>
      <c r="L32" s="46" t="e">
        <f t="shared" si="0"/>
        <v>#N/A</v>
      </c>
      <c r="N32">
        <f t="shared" si="7"/>
        <v>29</v>
      </c>
      <c r="O32" s="36" t="str">
        <f t="shared" si="4"/>
        <v/>
      </c>
    </row>
    <row r="33" spans="1:15" x14ac:dyDescent="0.3">
      <c r="A33" s="36">
        <f>Configuracion!J33</f>
        <v>0</v>
      </c>
      <c r="F33" t="e">
        <f t="shared" si="5"/>
        <v>#N/A</v>
      </c>
      <c r="G33" t="e">
        <f t="shared" si="1"/>
        <v>#N/A</v>
      </c>
      <c r="H33" s="36" t="e">
        <f>IF(H32&gt;=CRONOGRAMA!$X$4,NA(),H32+1)</f>
        <v>#N/A</v>
      </c>
      <c r="I33" s="7">
        <f t="shared" si="2"/>
        <v>0</v>
      </c>
      <c r="J33" s="7" t="e">
        <f t="shared" si="3"/>
        <v>#N/A</v>
      </c>
      <c r="K33" s="7" t="e">
        <f t="shared" si="6"/>
        <v>#N/A</v>
      </c>
      <c r="L33" s="46" t="e">
        <f t="shared" si="0"/>
        <v>#N/A</v>
      </c>
      <c r="N33">
        <f t="shared" si="7"/>
        <v>30</v>
      </c>
      <c r="O33" s="36" t="str">
        <f t="shared" si="4"/>
        <v/>
      </c>
    </row>
    <row r="34" spans="1:15" x14ac:dyDescent="0.3">
      <c r="A34" s="36"/>
      <c r="F34" t="e">
        <f t="shared" si="5"/>
        <v>#N/A</v>
      </c>
      <c r="G34" t="e">
        <f t="shared" si="1"/>
        <v>#N/A</v>
      </c>
      <c r="H34" s="36" t="e">
        <f>IF(H33&gt;=CRONOGRAMA!$X$4,NA(),H33+1)</f>
        <v>#N/A</v>
      </c>
      <c r="I34" s="7">
        <f t="shared" si="2"/>
        <v>0</v>
      </c>
      <c r="J34" s="7" t="e">
        <f t="shared" si="3"/>
        <v>#N/A</v>
      </c>
      <c r="K34" s="7" t="e">
        <f t="shared" si="6"/>
        <v>#N/A</v>
      </c>
      <c r="L34" s="46" t="e">
        <f t="shared" si="0"/>
        <v>#N/A</v>
      </c>
      <c r="N34">
        <f t="shared" si="7"/>
        <v>31</v>
      </c>
      <c r="O34" s="36" t="str">
        <f t="shared" si="4"/>
        <v/>
      </c>
    </row>
    <row r="35" spans="1:15" x14ac:dyDescent="0.3">
      <c r="F35" t="e">
        <f t="shared" si="5"/>
        <v>#N/A</v>
      </c>
      <c r="G35" t="e">
        <f t="shared" si="1"/>
        <v>#N/A</v>
      </c>
      <c r="H35" s="36" t="e">
        <f>IF(H34&gt;=CRONOGRAMA!$X$4,NA(),H34+1)</f>
        <v>#N/A</v>
      </c>
      <c r="I35" s="7">
        <f t="shared" si="2"/>
        <v>0</v>
      </c>
      <c r="J35" s="7" t="e">
        <f t="shared" si="3"/>
        <v>#N/A</v>
      </c>
      <c r="K35" s="7" t="e">
        <f t="shared" si="6"/>
        <v>#N/A</v>
      </c>
      <c r="L35" s="46" t="e">
        <f t="shared" si="0"/>
        <v>#N/A</v>
      </c>
      <c r="N35">
        <f t="shared" si="7"/>
        <v>32</v>
      </c>
      <c r="O35" s="36" t="str">
        <f t="shared" si="4"/>
        <v/>
      </c>
    </row>
    <row r="36" spans="1:15" x14ac:dyDescent="0.3">
      <c r="F36" t="e">
        <f t="shared" si="5"/>
        <v>#N/A</v>
      </c>
      <c r="G36" t="e">
        <f t="shared" si="1"/>
        <v>#N/A</v>
      </c>
      <c r="H36" s="36" t="e">
        <f>IF(H35&gt;=CRONOGRAMA!$X$4,NA(),H35+1)</f>
        <v>#N/A</v>
      </c>
      <c r="I36" s="7">
        <f t="shared" si="2"/>
        <v>0</v>
      </c>
      <c r="J36" s="7" t="e">
        <f t="shared" si="3"/>
        <v>#N/A</v>
      </c>
      <c r="K36" s="7" t="e">
        <f t="shared" si="6"/>
        <v>#N/A</v>
      </c>
      <c r="L36" s="46" t="e">
        <f t="shared" ref="L36:L68" si="8">IF(AND(I36=0,J36=0),H36,"NO")</f>
        <v>#N/A</v>
      </c>
      <c r="N36">
        <f t="shared" si="7"/>
        <v>33</v>
      </c>
      <c r="O36" s="36" t="str">
        <f t="shared" si="4"/>
        <v/>
      </c>
    </row>
    <row r="37" spans="1:15" x14ac:dyDescent="0.3">
      <c r="F37" t="e">
        <f t="shared" si="5"/>
        <v>#N/A</v>
      </c>
      <c r="G37" t="e">
        <f t="shared" si="1"/>
        <v>#N/A</v>
      </c>
      <c r="H37" s="36" t="e">
        <f>IF(H36&gt;=CRONOGRAMA!$X$4,NA(),H36+1)</f>
        <v>#N/A</v>
      </c>
      <c r="I37" s="7">
        <f t="shared" si="2"/>
        <v>0</v>
      </c>
      <c r="J37" s="7" t="e">
        <f t="shared" si="3"/>
        <v>#N/A</v>
      </c>
      <c r="K37" s="7" t="e">
        <f t="shared" si="6"/>
        <v>#N/A</v>
      </c>
      <c r="L37" s="46" t="e">
        <f t="shared" si="8"/>
        <v>#N/A</v>
      </c>
      <c r="N37">
        <f t="shared" si="7"/>
        <v>34</v>
      </c>
      <c r="O37" s="36" t="str">
        <f t="shared" si="4"/>
        <v/>
      </c>
    </row>
    <row r="38" spans="1:15" x14ac:dyDescent="0.3">
      <c r="F38" t="e">
        <f t="shared" si="5"/>
        <v>#N/A</v>
      </c>
      <c r="G38" t="e">
        <f t="shared" si="1"/>
        <v>#N/A</v>
      </c>
      <c r="H38" s="36" t="e">
        <f>IF(H37&gt;=CRONOGRAMA!$X$4,NA(),H37+1)</f>
        <v>#N/A</v>
      </c>
      <c r="I38" s="7">
        <f t="shared" si="2"/>
        <v>0</v>
      </c>
      <c r="J38" s="7" t="e">
        <f t="shared" si="3"/>
        <v>#N/A</v>
      </c>
      <c r="K38" s="7" t="e">
        <f t="shared" si="6"/>
        <v>#N/A</v>
      </c>
      <c r="L38" s="46" t="e">
        <f t="shared" si="8"/>
        <v>#N/A</v>
      </c>
      <c r="N38">
        <f t="shared" si="7"/>
        <v>35</v>
      </c>
      <c r="O38" s="36" t="str">
        <f t="shared" si="4"/>
        <v/>
      </c>
    </row>
    <row r="39" spans="1:15" x14ac:dyDescent="0.3">
      <c r="F39" t="e">
        <f t="shared" si="5"/>
        <v>#N/A</v>
      </c>
      <c r="G39" t="e">
        <f t="shared" si="1"/>
        <v>#N/A</v>
      </c>
      <c r="H39" s="36" t="e">
        <f>IF(H38&gt;=CRONOGRAMA!$X$4,NA(),H38+1)</f>
        <v>#N/A</v>
      </c>
      <c r="I39" s="7">
        <f t="shared" si="2"/>
        <v>0</v>
      </c>
      <c r="J39" s="7" t="e">
        <f t="shared" si="3"/>
        <v>#N/A</v>
      </c>
      <c r="K39" s="7" t="e">
        <f t="shared" si="6"/>
        <v>#N/A</v>
      </c>
      <c r="L39" s="46" t="e">
        <f t="shared" si="8"/>
        <v>#N/A</v>
      </c>
      <c r="N39">
        <f t="shared" si="7"/>
        <v>36</v>
      </c>
      <c r="O39" s="36" t="str">
        <f t="shared" si="4"/>
        <v/>
      </c>
    </row>
    <row r="40" spans="1:15" x14ac:dyDescent="0.3">
      <c r="F40" t="e">
        <f t="shared" si="5"/>
        <v>#N/A</v>
      </c>
      <c r="G40" t="e">
        <f t="shared" si="1"/>
        <v>#N/A</v>
      </c>
      <c r="H40" s="36" t="e">
        <f>IF(H39&gt;=CRONOGRAMA!$X$4,NA(),H39+1)</f>
        <v>#N/A</v>
      </c>
      <c r="I40" s="7">
        <f t="shared" si="2"/>
        <v>0</v>
      </c>
      <c r="J40" s="7" t="e">
        <f t="shared" si="3"/>
        <v>#N/A</v>
      </c>
      <c r="K40" s="7" t="e">
        <f t="shared" si="6"/>
        <v>#N/A</v>
      </c>
      <c r="L40" s="46" t="e">
        <f t="shared" si="8"/>
        <v>#N/A</v>
      </c>
      <c r="N40">
        <f t="shared" si="7"/>
        <v>37</v>
      </c>
      <c r="O40" s="36" t="str">
        <f t="shared" si="4"/>
        <v/>
      </c>
    </row>
    <row r="41" spans="1:15" x14ac:dyDescent="0.3">
      <c r="F41" t="e">
        <f t="shared" si="5"/>
        <v>#N/A</v>
      </c>
      <c r="G41" t="e">
        <f t="shared" si="1"/>
        <v>#N/A</v>
      </c>
      <c r="H41" s="36" t="e">
        <f>IF(H40&gt;=CRONOGRAMA!$X$4,NA(),H40+1)</f>
        <v>#N/A</v>
      </c>
      <c r="I41" s="7">
        <f t="shared" si="2"/>
        <v>0</v>
      </c>
      <c r="J41" s="7" t="e">
        <f t="shared" si="3"/>
        <v>#N/A</v>
      </c>
      <c r="K41" s="7" t="e">
        <f t="shared" si="6"/>
        <v>#N/A</v>
      </c>
      <c r="L41" s="46" t="e">
        <f t="shared" si="8"/>
        <v>#N/A</v>
      </c>
      <c r="N41">
        <f t="shared" si="7"/>
        <v>38</v>
      </c>
      <c r="O41" s="36" t="str">
        <f t="shared" si="4"/>
        <v/>
      </c>
    </row>
    <row r="42" spans="1:15" x14ac:dyDescent="0.3">
      <c r="F42" t="e">
        <f t="shared" si="5"/>
        <v>#N/A</v>
      </c>
      <c r="G42" t="e">
        <f t="shared" si="1"/>
        <v>#N/A</v>
      </c>
      <c r="H42" s="36" t="e">
        <f>IF(H41&gt;=CRONOGRAMA!$X$4,NA(),H41+1)</f>
        <v>#N/A</v>
      </c>
      <c r="I42" s="7">
        <f t="shared" si="2"/>
        <v>0</v>
      </c>
      <c r="J42" s="7" t="e">
        <f t="shared" si="3"/>
        <v>#N/A</v>
      </c>
      <c r="K42" s="7" t="e">
        <f t="shared" si="6"/>
        <v>#N/A</v>
      </c>
      <c r="L42" s="46" t="e">
        <f t="shared" si="8"/>
        <v>#N/A</v>
      </c>
      <c r="N42">
        <f t="shared" si="7"/>
        <v>39</v>
      </c>
      <c r="O42" s="36" t="str">
        <f t="shared" si="4"/>
        <v/>
      </c>
    </row>
    <row r="43" spans="1:15" x14ac:dyDescent="0.3">
      <c r="F43" t="e">
        <f t="shared" si="5"/>
        <v>#N/A</v>
      </c>
      <c r="G43" t="e">
        <f t="shared" si="1"/>
        <v>#N/A</v>
      </c>
      <c r="H43" s="36" t="e">
        <f>IF(H42&gt;=CRONOGRAMA!$X$4,NA(),H42+1)</f>
        <v>#N/A</v>
      </c>
      <c r="I43" s="7">
        <f t="shared" si="2"/>
        <v>0</v>
      </c>
      <c r="J43" s="7" t="e">
        <f t="shared" si="3"/>
        <v>#N/A</v>
      </c>
      <c r="K43" s="7" t="e">
        <f t="shared" si="6"/>
        <v>#N/A</v>
      </c>
      <c r="L43" s="46" t="e">
        <f t="shared" si="8"/>
        <v>#N/A</v>
      </c>
      <c r="N43">
        <f t="shared" si="7"/>
        <v>40</v>
      </c>
      <c r="O43" s="36" t="str">
        <f t="shared" si="4"/>
        <v/>
      </c>
    </row>
    <row r="44" spans="1:15" x14ac:dyDescent="0.3">
      <c r="F44" t="e">
        <f t="shared" si="5"/>
        <v>#N/A</v>
      </c>
      <c r="G44" t="e">
        <f t="shared" si="1"/>
        <v>#N/A</v>
      </c>
      <c r="H44" s="36" t="e">
        <f>IF(H43&gt;=CRONOGRAMA!$X$4,NA(),H43+1)</f>
        <v>#N/A</v>
      </c>
      <c r="I44" s="7">
        <f t="shared" si="2"/>
        <v>0</v>
      </c>
      <c r="J44" s="7" t="e">
        <f t="shared" si="3"/>
        <v>#N/A</v>
      </c>
      <c r="K44" s="7" t="e">
        <f t="shared" si="6"/>
        <v>#N/A</v>
      </c>
      <c r="L44" s="46" t="e">
        <f t="shared" si="8"/>
        <v>#N/A</v>
      </c>
      <c r="N44">
        <f t="shared" si="7"/>
        <v>41</v>
      </c>
      <c r="O44" s="36" t="str">
        <f t="shared" si="4"/>
        <v/>
      </c>
    </row>
    <row r="45" spans="1:15" x14ac:dyDescent="0.3">
      <c r="F45" t="e">
        <f t="shared" si="5"/>
        <v>#N/A</v>
      </c>
      <c r="G45" t="e">
        <f t="shared" si="1"/>
        <v>#N/A</v>
      </c>
      <c r="H45" s="36" t="e">
        <f>IF(H44&gt;=CRONOGRAMA!$X$4,NA(),H44+1)</f>
        <v>#N/A</v>
      </c>
      <c r="I45" s="7">
        <f t="shared" si="2"/>
        <v>0</v>
      </c>
      <c r="J45" s="7" t="e">
        <f t="shared" si="3"/>
        <v>#N/A</v>
      </c>
      <c r="K45" s="7" t="e">
        <f t="shared" si="6"/>
        <v>#N/A</v>
      </c>
      <c r="L45" s="46" t="e">
        <f t="shared" si="8"/>
        <v>#N/A</v>
      </c>
      <c r="N45">
        <f t="shared" si="7"/>
        <v>42</v>
      </c>
      <c r="O45" s="36" t="str">
        <f t="shared" si="4"/>
        <v/>
      </c>
    </row>
    <row r="46" spans="1:15" x14ac:dyDescent="0.3">
      <c r="F46" t="e">
        <f t="shared" si="5"/>
        <v>#N/A</v>
      </c>
      <c r="G46" t="e">
        <f t="shared" si="1"/>
        <v>#N/A</v>
      </c>
      <c r="H46" s="36" t="e">
        <f>IF(H45&gt;=CRONOGRAMA!$X$4,NA(),H45+1)</f>
        <v>#N/A</v>
      </c>
      <c r="I46" s="7">
        <f t="shared" si="2"/>
        <v>0</v>
      </c>
      <c r="J46" s="7" t="e">
        <f t="shared" si="3"/>
        <v>#N/A</v>
      </c>
      <c r="K46" s="7" t="e">
        <f t="shared" si="6"/>
        <v>#N/A</v>
      </c>
      <c r="L46" s="46" t="e">
        <f t="shared" si="8"/>
        <v>#N/A</v>
      </c>
      <c r="N46">
        <f t="shared" si="7"/>
        <v>43</v>
      </c>
      <c r="O46" s="36" t="str">
        <f t="shared" si="4"/>
        <v/>
      </c>
    </row>
    <row r="47" spans="1:15" x14ac:dyDescent="0.3">
      <c r="F47" t="e">
        <f t="shared" si="5"/>
        <v>#N/A</v>
      </c>
      <c r="G47" t="e">
        <f t="shared" si="1"/>
        <v>#N/A</v>
      </c>
      <c r="H47" s="36" t="e">
        <f>IF(H46&gt;=CRONOGRAMA!$X$4,NA(),H46+1)</f>
        <v>#N/A</v>
      </c>
      <c r="I47" s="7">
        <f t="shared" si="2"/>
        <v>0</v>
      </c>
      <c r="J47" s="7" t="e">
        <f t="shared" si="3"/>
        <v>#N/A</v>
      </c>
      <c r="K47" s="7" t="e">
        <f t="shared" si="6"/>
        <v>#N/A</v>
      </c>
      <c r="L47" s="46" t="e">
        <f t="shared" si="8"/>
        <v>#N/A</v>
      </c>
      <c r="N47">
        <f t="shared" si="7"/>
        <v>44</v>
      </c>
      <c r="O47" s="36" t="str">
        <f t="shared" si="4"/>
        <v/>
      </c>
    </row>
    <row r="48" spans="1:15" x14ac:dyDescent="0.3">
      <c r="F48" t="e">
        <f t="shared" si="5"/>
        <v>#N/A</v>
      </c>
      <c r="G48" t="e">
        <f t="shared" si="1"/>
        <v>#N/A</v>
      </c>
      <c r="H48" s="36" t="e">
        <f>IF(H47&gt;=CRONOGRAMA!$X$4,NA(),H47+1)</f>
        <v>#N/A</v>
      </c>
      <c r="I48" s="7">
        <f t="shared" si="2"/>
        <v>0</v>
      </c>
      <c r="J48" s="7" t="e">
        <f t="shared" si="3"/>
        <v>#N/A</v>
      </c>
      <c r="K48" s="7" t="e">
        <f t="shared" si="6"/>
        <v>#N/A</v>
      </c>
      <c r="L48" s="46" t="e">
        <f t="shared" si="8"/>
        <v>#N/A</v>
      </c>
      <c r="N48">
        <f t="shared" si="7"/>
        <v>45</v>
      </c>
      <c r="O48" s="36" t="str">
        <f t="shared" si="4"/>
        <v/>
      </c>
    </row>
    <row r="49" spans="6:15" x14ac:dyDescent="0.3">
      <c r="F49" t="e">
        <f t="shared" si="5"/>
        <v>#N/A</v>
      </c>
      <c r="G49" t="e">
        <f t="shared" si="1"/>
        <v>#N/A</v>
      </c>
      <c r="H49" s="36" t="e">
        <f>IF(H48&gt;=CRONOGRAMA!$X$4,NA(),H48+1)</f>
        <v>#N/A</v>
      </c>
      <c r="I49" s="7">
        <f t="shared" si="2"/>
        <v>0</v>
      </c>
      <c r="J49" s="7" t="e">
        <f t="shared" si="3"/>
        <v>#N/A</v>
      </c>
      <c r="K49" s="7" t="e">
        <f t="shared" si="6"/>
        <v>#N/A</v>
      </c>
      <c r="L49" s="46" t="e">
        <f t="shared" si="8"/>
        <v>#N/A</v>
      </c>
      <c r="N49">
        <f t="shared" si="7"/>
        <v>46</v>
      </c>
      <c r="O49" s="36" t="str">
        <f t="shared" si="4"/>
        <v/>
      </c>
    </row>
    <row r="50" spans="6:15" x14ac:dyDescent="0.3">
      <c r="F50" t="e">
        <f t="shared" si="5"/>
        <v>#N/A</v>
      </c>
      <c r="G50" t="e">
        <f t="shared" si="1"/>
        <v>#N/A</v>
      </c>
      <c r="H50" s="36" t="e">
        <f>IF(H49&gt;=CRONOGRAMA!$X$4,NA(),H49+1)</f>
        <v>#N/A</v>
      </c>
      <c r="I50" s="7">
        <f t="shared" si="2"/>
        <v>0</v>
      </c>
      <c r="J50" s="7" t="e">
        <f t="shared" si="3"/>
        <v>#N/A</v>
      </c>
      <c r="K50" s="7" t="e">
        <f t="shared" si="6"/>
        <v>#N/A</v>
      </c>
      <c r="L50" s="46" t="e">
        <f t="shared" si="8"/>
        <v>#N/A</v>
      </c>
      <c r="N50">
        <f t="shared" si="7"/>
        <v>47</v>
      </c>
      <c r="O50" s="36" t="str">
        <f t="shared" si="4"/>
        <v/>
      </c>
    </row>
    <row r="51" spans="6:15" x14ac:dyDescent="0.3">
      <c r="F51" t="e">
        <f t="shared" si="5"/>
        <v>#N/A</v>
      </c>
      <c r="G51" t="e">
        <f t="shared" si="1"/>
        <v>#N/A</v>
      </c>
      <c r="H51" s="36" t="e">
        <f>IF(H50&gt;=CRONOGRAMA!$X$4,NA(),H50+1)</f>
        <v>#N/A</v>
      </c>
      <c r="I51" s="7">
        <f t="shared" si="2"/>
        <v>0</v>
      </c>
      <c r="J51" s="7" t="e">
        <f t="shared" si="3"/>
        <v>#N/A</v>
      </c>
      <c r="K51" s="7" t="e">
        <f t="shared" si="6"/>
        <v>#N/A</v>
      </c>
      <c r="L51" s="46" t="e">
        <f t="shared" si="8"/>
        <v>#N/A</v>
      </c>
      <c r="N51">
        <f t="shared" si="7"/>
        <v>48</v>
      </c>
      <c r="O51" s="36" t="str">
        <f t="shared" si="4"/>
        <v/>
      </c>
    </row>
    <row r="52" spans="6:15" x14ac:dyDescent="0.3">
      <c r="F52" t="e">
        <f t="shared" si="5"/>
        <v>#N/A</v>
      </c>
      <c r="G52" t="e">
        <f t="shared" si="1"/>
        <v>#N/A</v>
      </c>
      <c r="H52" s="36" t="e">
        <f>IF(H51&gt;=CRONOGRAMA!$X$4,NA(),H51+1)</f>
        <v>#N/A</v>
      </c>
      <c r="I52" s="7">
        <f t="shared" si="2"/>
        <v>0</v>
      </c>
      <c r="J52" s="7" t="e">
        <f t="shared" si="3"/>
        <v>#N/A</v>
      </c>
      <c r="K52" s="7" t="e">
        <f t="shared" si="6"/>
        <v>#N/A</v>
      </c>
      <c r="L52" s="46" t="e">
        <f t="shared" si="8"/>
        <v>#N/A</v>
      </c>
      <c r="N52">
        <f t="shared" si="7"/>
        <v>49</v>
      </c>
      <c r="O52" s="36" t="str">
        <f t="shared" si="4"/>
        <v/>
      </c>
    </row>
    <row r="53" spans="6:15" x14ac:dyDescent="0.3">
      <c r="F53" t="e">
        <f t="shared" si="5"/>
        <v>#N/A</v>
      </c>
      <c r="G53" t="e">
        <f t="shared" si="1"/>
        <v>#N/A</v>
      </c>
      <c r="H53" s="36" t="e">
        <f>IF(H52&gt;=CRONOGRAMA!$X$4,NA(),H52+1)</f>
        <v>#N/A</v>
      </c>
      <c r="I53" s="7">
        <f t="shared" si="2"/>
        <v>0</v>
      </c>
      <c r="J53" s="7" t="e">
        <f t="shared" si="3"/>
        <v>#N/A</v>
      </c>
      <c r="K53" s="7" t="e">
        <f t="shared" si="6"/>
        <v>#N/A</v>
      </c>
      <c r="L53" s="46" t="e">
        <f t="shared" si="8"/>
        <v>#N/A</v>
      </c>
      <c r="N53">
        <f t="shared" si="7"/>
        <v>50</v>
      </c>
      <c r="O53" s="36" t="str">
        <f t="shared" si="4"/>
        <v/>
      </c>
    </row>
    <row r="54" spans="6:15" x14ac:dyDescent="0.3">
      <c r="F54" t="e">
        <f t="shared" si="5"/>
        <v>#N/A</v>
      </c>
      <c r="G54" t="e">
        <f t="shared" si="1"/>
        <v>#N/A</v>
      </c>
      <c r="H54" s="36" t="e">
        <f>IF(H53&gt;=CRONOGRAMA!$X$4,NA(),H53+1)</f>
        <v>#N/A</v>
      </c>
      <c r="I54" s="7">
        <f t="shared" si="2"/>
        <v>0</v>
      </c>
      <c r="J54" s="7" t="e">
        <f t="shared" si="3"/>
        <v>#N/A</v>
      </c>
      <c r="K54" s="7" t="e">
        <f t="shared" si="6"/>
        <v>#N/A</v>
      </c>
      <c r="L54" s="46" t="e">
        <f t="shared" si="8"/>
        <v>#N/A</v>
      </c>
      <c r="N54">
        <f t="shared" si="7"/>
        <v>51</v>
      </c>
      <c r="O54" s="36" t="str">
        <f t="shared" si="4"/>
        <v/>
      </c>
    </row>
    <row r="55" spans="6:15" x14ac:dyDescent="0.3">
      <c r="F55" t="e">
        <f t="shared" si="5"/>
        <v>#N/A</v>
      </c>
      <c r="G55" t="e">
        <f t="shared" si="1"/>
        <v>#N/A</v>
      </c>
      <c r="H55" s="36" t="e">
        <f>IF(H54&gt;=CRONOGRAMA!$X$4,NA(),H54+1)</f>
        <v>#N/A</v>
      </c>
      <c r="I55" s="7">
        <f t="shared" si="2"/>
        <v>0</v>
      </c>
      <c r="J55" s="7" t="e">
        <f t="shared" si="3"/>
        <v>#N/A</v>
      </c>
      <c r="K55" s="7" t="e">
        <f t="shared" si="6"/>
        <v>#N/A</v>
      </c>
      <c r="L55" s="46" t="e">
        <f t="shared" si="8"/>
        <v>#N/A</v>
      </c>
      <c r="N55">
        <f t="shared" si="7"/>
        <v>52</v>
      </c>
      <c r="O55" s="36" t="str">
        <f t="shared" si="4"/>
        <v/>
      </c>
    </row>
    <row r="56" spans="6:15" x14ac:dyDescent="0.3">
      <c r="F56" t="e">
        <f t="shared" si="5"/>
        <v>#N/A</v>
      </c>
      <c r="G56" t="e">
        <f t="shared" si="1"/>
        <v>#N/A</v>
      </c>
      <c r="H56" s="36" t="e">
        <f>IF(H55&gt;=CRONOGRAMA!$X$4,NA(),H55+1)</f>
        <v>#N/A</v>
      </c>
      <c r="I56" s="7">
        <f t="shared" si="2"/>
        <v>0</v>
      </c>
      <c r="J56" s="7" t="e">
        <f t="shared" si="3"/>
        <v>#N/A</v>
      </c>
      <c r="K56" s="7" t="e">
        <f t="shared" si="6"/>
        <v>#N/A</v>
      </c>
      <c r="L56" s="46" t="e">
        <f t="shared" si="8"/>
        <v>#N/A</v>
      </c>
      <c r="N56">
        <f t="shared" si="7"/>
        <v>53</v>
      </c>
      <c r="O56" s="36" t="str">
        <f t="shared" si="4"/>
        <v/>
      </c>
    </row>
    <row r="57" spans="6:15" x14ac:dyDescent="0.3">
      <c r="F57" t="e">
        <f t="shared" si="5"/>
        <v>#N/A</v>
      </c>
      <c r="G57" t="e">
        <f t="shared" si="1"/>
        <v>#N/A</v>
      </c>
      <c r="H57" s="36" t="e">
        <f>IF(H56&gt;=CRONOGRAMA!$X$4,NA(),H56+1)</f>
        <v>#N/A</v>
      </c>
      <c r="I57" s="7">
        <f t="shared" si="2"/>
        <v>0</v>
      </c>
      <c r="J57" s="7" t="e">
        <f t="shared" si="3"/>
        <v>#N/A</v>
      </c>
      <c r="K57" s="7" t="e">
        <f t="shared" si="6"/>
        <v>#N/A</v>
      </c>
      <c r="L57" s="46" t="e">
        <f t="shared" si="8"/>
        <v>#N/A</v>
      </c>
      <c r="N57">
        <f t="shared" si="7"/>
        <v>54</v>
      </c>
      <c r="O57" s="36" t="str">
        <f t="shared" si="4"/>
        <v/>
      </c>
    </row>
    <row r="58" spans="6:15" x14ac:dyDescent="0.3">
      <c r="F58" t="e">
        <f t="shared" si="5"/>
        <v>#N/A</v>
      </c>
      <c r="G58" t="e">
        <f t="shared" si="1"/>
        <v>#N/A</v>
      </c>
      <c r="H58" s="36" t="e">
        <f>IF(H57&gt;=CRONOGRAMA!$X$4,NA(),H57+1)</f>
        <v>#N/A</v>
      </c>
      <c r="I58" s="7">
        <f t="shared" si="2"/>
        <v>0</v>
      </c>
      <c r="J58" s="7" t="e">
        <f t="shared" si="3"/>
        <v>#N/A</v>
      </c>
      <c r="K58" s="7" t="e">
        <f t="shared" si="6"/>
        <v>#N/A</v>
      </c>
      <c r="L58" s="46" t="e">
        <f t="shared" si="8"/>
        <v>#N/A</v>
      </c>
      <c r="N58">
        <f t="shared" si="7"/>
        <v>55</v>
      </c>
      <c r="O58" s="36" t="str">
        <f t="shared" si="4"/>
        <v/>
      </c>
    </row>
    <row r="59" spans="6:15" x14ac:dyDescent="0.3">
      <c r="F59" t="e">
        <f t="shared" si="5"/>
        <v>#N/A</v>
      </c>
      <c r="G59" t="e">
        <f t="shared" si="1"/>
        <v>#N/A</v>
      </c>
      <c r="H59" s="36" t="e">
        <f>IF(H58&gt;=CRONOGRAMA!$X$4,NA(),H58+1)</f>
        <v>#N/A</v>
      </c>
      <c r="I59" s="7">
        <f t="shared" si="2"/>
        <v>0</v>
      </c>
      <c r="J59" s="7" t="e">
        <f t="shared" si="3"/>
        <v>#N/A</v>
      </c>
      <c r="K59" s="7" t="e">
        <f t="shared" si="6"/>
        <v>#N/A</v>
      </c>
      <c r="L59" s="46" t="e">
        <f t="shared" si="8"/>
        <v>#N/A</v>
      </c>
      <c r="N59">
        <f t="shared" si="7"/>
        <v>56</v>
      </c>
      <c r="O59" s="36" t="str">
        <f t="shared" si="4"/>
        <v/>
      </c>
    </row>
    <row r="60" spans="6:15" x14ac:dyDescent="0.3">
      <c r="F60" t="e">
        <f t="shared" si="5"/>
        <v>#N/A</v>
      </c>
      <c r="G60" t="e">
        <f t="shared" si="1"/>
        <v>#N/A</v>
      </c>
      <c r="H60" s="36" t="e">
        <f>IF(H59&gt;=CRONOGRAMA!$X$4,NA(),H59+1)</f>
        <v>#N/A</v>
      </c>
      <c r="I60" s="7">
        <f t="shared" si="2"/>
        <v>0</v>
      </c>
      <c r="J60" s="7" t="e">
        <f t="shared" si="3"/>
        <v>#N/A</v>
      </c>
      <c r="K60" s="7" t="e">
        <f t="shared" si="6"/>
        <v>#N/A</v>
      </c>
      <c r="L60" s="46" t="e">
        <f t="shared" si="8"/>
        <v>#N/A</v>
      </c>
      <c r="N60">
        <f t="shared" si="7"/>
        <v>57</v>
      </c>
      <c r="O60" s="36" t="str">
        <f t="shared" si="4"/>
        <v/>
      </c>
    </row>
    <row r="61" spans="6:15" x14ac:dyDescent="0.3">
      <c r="F61" t="e">
        <f t="shared" si="5"/>
        <v>#N/A</v>
      </c>
      <c r="G61" t="e">
        <f t="shared" si="1"/>
        <v>#N/A</v>
      </c>
      <c r="H61" s="36" t="e">
        <f>IF(H60&gt;=CRONOGRAMA!$X$4,NA(),H60+1)</f>
        <v>#N/A</v>
      </c>
      <c r="I61" s="7">
        <f t="shared" si="2"/>
        <v>0</v>
      </c>
      <c r="J61" s="7" t="e">
        <f t="shared" si="3"/>
        <v>#N/A</v>
      </c>
      <c r="K61" s="7" t="e">
        <f t="shared" si="6"/>
        <v>#N/A</v>
      </c>
      <c r="L61" s="46" t="e">
        <f t="shared" si="8"/>
        <v>#N/A</v>
      </c>
      <c r="N61">
        <f t="shared" si="7"/>
        <v>58</v>
      </c>
      <c r="O61" s="36" t="str">
        <f t="shared" si="4"/>
        <v/>
      </c>
    </row>
    <row r="62" spans="6:15" x14ac:dyDescent="0.3">
      <c r="F62" t="e">
        <f t="shared" si="5"/>
        <v>#N/A</v>
      </c>
      <c r="G62" t="e">
        <f t="shared" si="1"/>
        <v>#N/A</v>
      </c>
      <c r="H62" s="36" t="e">
        <f>IF(H61&gt;=CRONOGRAMA!$X$4,NA(),H61+1)</f>
        <v>#N/A</v>
      </c>
      <c r="I62" s="7">
        <f t="shared" si="2"/>
        <v>0</v>
      </c>
      <c r="J62" s="7" t="e">
        <f t="shared" si="3"/>
        <v>#N/A</v>
      </c>
      <c r="K62" s="7" t="e">
        <f t="shared" si="6"/>
        <v>#N/A</v>
      </c>
      <c r="L62" s="46" t="e">
        <f t="shared" si="8"/>
        <v>#N/A</v>
      </c>
      <c r="N62">
        <f t="shared" si="7"/>
        <v>59</v>
      </c>
      <c r="O62" s="36" t="str">
        <f t="shared" si="4"/>
        <v/>
      </c>
    </row>
    <row r="63" spans="6:15" x14ac:dyDescent="0.3">
      <c r="F63" t="e">
        <f t="shared" si="5"/>
        <v>#N/A</v>
      </c>
      <c r="G63" t="e">
        <f t="shared" si="1"/>
        <v>#N/A</v>
      </c>
      <c r="H63" s="36" t="e">
        <f>IF(H62&gt;=CRONOGRAMA!$X$4,NA(),H62+1)</f>
        <v>#N/A</v>
      </c>
      <c r="I63" s="7">
        <f t="shared" si="2"/>
        <v>0</v>
      </c>
      <c r="J63" s="7" t="e">
        <f t="shared" si="3"/>
        <v>#N/A</v>
      </c>
      <c r="K63" s="7" t="e">
        <f t="shared" si="6"/>
        <v>#N/A</v>
      </c>
      <c r="L63" s="46" t="e">
        <f t="shared" si="8"/>
        <v>#N/A</v>
      </c>
      <c r="N63">
        <f t="shared" si="7"/>
        <v>60</v>
      </c>
      <c r="O63" s="36" t="str">
        <f t="shared" si="4"/>
        <v/>
      </c>
    </row>
    <row r="64" spans="6:15" x14ac:dyDescent="0.3">
      <c r="F64" t="e">
        <f t="shared" si="5"/>
        <v>#N/A</v>
      </c>
      <c r="G64" t="e">
        <f t="shared" si="1"/>
        <v>#N/A</v>
      </c>
      <c r="H64" s="36" t="e">
        <f>IF(H63&gt;=CRONOGRAMA!$X$4,NA(),H63+1)</f>
        <v>#N/A</v>
      </c>
      <c r="I64" s="7">
        <f t="shared" si="2"/>
        <v>0</v>
      </c>
      <c r="J64" s="7" t="e">
        <f t="shared" si="3"/>
        <v>#N/A</v>
      </c>
      <c r="K64" s="7" t="e">
        <f t="shared" si="6"/>
        <v>#N/A</v>
      </c>
      <c r="L64" s="46" t="e">
        <f t="shared" si="8"/>
        <v>#N/A</v>
      </c>
      <c r="N64">
        <f t="shared" si="7"/>
        <v>61</v>
      </c>
      <c r="O64" s="36" t="str">
        <f t="shared" si="4"/>
        <v/>
      </c>
    </row>
    <row r="65" spans="6:15" x14ac:dyDescent="0.3">
      <c r="F65" t="e">
        <f t="shared" si="5"/>
        <v>#N/A</v>
      </c>
      <c r="G65" t="e">
        <f t="shared" si="1"/>
        <v>#N/A</v>
      </c>
      <c r="H65" s="36" t="e">
        <f>IF(H64&gt;=CRONOGRAMA!$X$4,NA(),H64+1)</f>
        <v>#N/A</v>
      </c>
      <c r="I65" s="7">
        <f t="shared" si="2"/>
        <v>0</v>
      </c>
      <c r="J65" s="7" t="e">
        <f t="shared" si="3"/>
        <v>#N/A</v>
      </c>
      <c r="K65" s="7" t="e">
        <f t="shared" si="6"/>
        <v>#N/A</v>
      </c>
      <c r="L65" s="46" t="e">
        <f t="shared" si="8"/>
        <v>#N/A</v>
      </c>
      <c r="N65">
        <f t="shared" si="7"/>
        <v>62</v>
      </c>
      <c r="O65" s="36" t="str">
        <f t="shared" si="4"/>
        <v/>
      </c>
    </row>
    <row r="66" spans="6:15" x14ac:dyDescent="0.3">
      <c r="F66" t="e">
        <f t="shared" si="5"/>
        <v>#N/A</v>
      </c>
      <c r="G66" t="e">
        <f t="shared" si="1"/>
        <v>#N/A</v>
      </c>
      <c r="H66" s="36" t="e">
        <f>IF(H65&gt;=CRONOGRAMA!$X$4,NA(),H65+1)</f>
        <v>#N/A</v>
      </c>
      <c r="I66" s="7">
        <f t="shared" si="2"/>
        <v>0</v>
      </c>
      <c r="J66" s="7" t="e">
        <f t="shared" si="3"/>
        <v>#N/A</v>
      </c>
      <c r="K66" s="7" t="e">
        <f t="shared" si="6"/>
        <v>#N/A</v>
      </c>
      <c r="L66" s="46" t="e">
        <f t="shared" si="8"/>
        <v>#N/A</v>
      </c>
      <c r="N66">
        <f t="shared" si="7"/>
        <v>63</v>
      </c>
      <c r="O66" s="36" t="str">
        <f t="shared" si="4"/>
        <v/>
      </c>
    </row>
    <row r="67" spans="6:15" x14ac:dyDescent="0.3">
      <c r="F67" t="e">
        <f t="shared" si="5"/>
        <v>#N/A</v>
      </c>
      <c r="G67" t="e">
        <f t="shared" si="1"/>
        <v>#N/A</v>
      </c>
      <c r="H67" s="36" t="e">
        <f>IF(H66&gt;=CRONOGRAMA!$X$4,NA(),H66+1)</f>
        <v>#N/A</v>
      </c>
      <c r="I67" s="7">
        <f t="shared" si="2"/>
        <v>0</v>
      </c>
      <c r="J67" s="7" t="e">
        <f t="shared" si="3"/>
        <v>#N/A</v>
      </c>
      <c r="K67" s="7" t="e">
        <f t="shared" si="6"/>
        <v>#N/A</v>
      </c>
      <c r="L67" s="46" t="e">
        <f t="shared" si="8"/>
        <v>#N/A</v>
      </c>
      <c r="N67">
        <f t="shared" si="7"/>
        <v>64</v>
      </c>
      <c r="O67" s="36" t="str">
        <f t="shared" si="4"/>
        <v/>
      </c>
    </row>
    <row r="68" spans="6:15" x14ac:dyDescent="0.3">
      <c r="F68" t="e">
        <f t="shared" si="5"/>
        <v>#N/A</v>
      </c>
      <c r="G68" t="e">
        <f t="shared" si="1"/>
        <v>#N/A</v>
      </c>
      <c r="H68" s="36" t="e">
        <f>IF(H67&gt;=CRONOGRAMA!$X$4,NA(),H67+1)</f>
        <v>#N/A</v>
      </c>
      <c r="I68" s="7">
        <f t="shared" si="2"/>
        <v>0</v>
      </c>
      <c r="J68" s="7" t="e">
        <f t="shared" si="3"/>
        <v>#N/A</v>
      </c>
      <c r="K68" s="7" t="e">
        <f t="shared" si="6"/>
        <v>#N/A</v>
      </c>
      <c r="L68" s="46" t="e">
        <f t="shared" si="8"/>
        <v>#N/A</v>
      </c>
      <c r="N68">
        <f t="shared" si="7"/>
        <v>65</v>
      </c>
      <c r="O68" s="36" t="str">
        <f t="shared" si="4"/>
        <v/>
      </c>
    </row>
    <row r="69" spans="6:15" x14ac:dyDescent="0.3">
      <c r="F69" t="e">
        <f t="shared" si="5"/>
        <v>#N/A</v>
      </c>
      <c r="G69" t="e">
        <f t="shared" ref="G69:G132" si="9">TEXT(H69,"DDD")</f>
        <v>#N/A</v>
      </c>
      <c r="H69" s="36" t="e">
        <f>IF(H68&gt;=CRONOGRAMA!$X$4,NA(),H68+1)</f>
        <v>#N/A</v>
      </c>
      <c r="I69" s="7">
        <f t="shared" ref="I69:I132" si="10">IFERROR(IF(VLOOKUP(H69,$A$4:$A$33,1,0),1,0),0)</f>
        <v>0</v>
      </c>
      <c r="J69" s="7" t="e">
        <f t="shared" ref="J69:J132" si="11">IF(AND($D$4=TRUE,G69="Sáb"),1,IF(AND($D$5=TRUE,G69="Dom"),1,0))</f>
        <v>#N/A</v>
      </c>
      <c r="K69" s="7" t="e">
        <f t="shared" si="6"/>
        <v>#N/A</v>
      </c>
      <c r="L69" s="46" t="e">
        <f t="shared" ref="L69:L132" si="12">IF(AND(I69=0,J69=0),H69,"NO")</f>
        <v>#N/A</v>
      </c>
      <c r="N69">
        <f t="shared" si="7"/>
        <v>66</v>
      </c>
      <c r="O69" s="36" t="str">
        <f t="shared" ref="O69:O132" si="13">IFERROR(VLOOKUP(N69,$K$4:$L$509,2,0),"")</f>
        <v/>
      </c>
    </row>
    <row r="70" spans="6:15" x14ac:dyDescent="0.3">
      <c r="F70" t="e">
        <f t="shared" ref="F70:F133" si="14">IF(OR(I70=1,J70=1),1,0)</f>
        <v>#N/A</v>
      </c>
      <c r="G70" t="e">
        <f t="shared" si="9"/>
        <v>#N/A</v>
      </c>
      <c r="H70" s="36" t="e">
        <f>IF(H69&gt;=CRONOGRAMA!$X$4,NA(),H69+1)</f>
        <v>#N/A</v>
      </c>
      <c r="I70" s="7">
        <f t="shared" si="10"/>
        <v>0</v>
      </c>
      <c r="J70" s="7" t="e">
        <f t="shared" si="11"/>
        <v>#N/A</v>
      </c>
      <c r="K70" s="7" t="e">
        <f t="shared" ref="K70:K133" si="15">IF(L70="No",K69,K69+1)</f>
        <v>#N/A</v>
      </c>
      <c r="L70" s="46" t="e">
        <f t="shared" si="12"/>
        <v>#N/A</v>
      </c>
      <c r="N70">
        <f t="shared" ref="N70:N133" si="16">N69+1</f>
        <v>67</v>
      </c>
      <c r="O70" s="36" t="str">
        <f t="shared" si="13"/>
        <v/>
      </c>
    </row>
    <row r="71" spans="6:15" x14ac:dyDescent="0.3">
      <c r="F71" t="e">
        <f t="shared" si="14"/>
        <v>#N/A</v>
      </c>
      <c r="G71" t="e">
        <f t="shared" si="9"/>
        <v>#N/A</v>
      </c>
      <c r="H71" s="36" t="e">
        <f>IF(H70&gt;=CRONOGRAMA!$X$4,NA(),H70+1)</f>
        <v>#N/A</v>
      </c>
      <c r="I71" s="7">
        <f t="shared" si="10"/>
        <v>0</v>
      </c>
      <c r="J71" s="7" t="e">
        <f t="shared" si="11"/>
        <v>#N/A</v>
      </c>
      <c r="K71" s="7" t="e">
        <f t="shared" si="15"/>
        <v>#N/A</v>
      </c>
      <c r="L71" s="46" t="e">
        <f t="shared" si="12"/>
        <v>#N/A</v>
      </c>
      <c r="N71">
        <f t="shared" si="16"/>
        <v>68</v>
      </c>
      <c r="O71" s="36" t="str">
        <f t="shared" si="13"/>
        <v/>
      </c>
    </row>
    <row r="72" spans="6:15" x14ac:dyDescent="0.3">
      <c r="F72" t="e">
        <f t="shared" si="14"/>
        <v>#N/A</v>
      </c>
      <c r="G72" t="e">
        <f t="shared" si="9"/>
        <v>#N/A</v>
      </c>
      <c r="H72" s="36" t="e">
        <f>IF(H71&gt;=CRONOGRAMA!$X$4,NA(),H71+1)</f>
        <v>#N/A</v>
      </c>
      <c r="I72" s="7">
        <f t="shared" si="10"/>
        <v>0</v>
      </c>
      <c r="J72" s="7" t="e">
        <f t="shared" si="11"/>
        <v>#N/A</v>
      </c>
      <c r="K72" s="7" t="e">
        <f t="shared" si="15"/>
        <v>#N/A</v>
      </c>
      <c r="L72" s="46" t="e">
        <f t="shared" si="12"/>
        <v>#N/A</v>
      </c>
      <c r="N72">
        <f t="shared" si="16"/>
        <v>69</v>
      </c>
      <c r="O72" s="36" t="str">
        <f t="shared" si="13"/>
        <v/>
      </c>
    </row>
    <row r="73" spans="6:15" x14ac:dyDescent="0.3">
      <c r="F73" t="e">
        <f t="shared" si="14"/>
        <v>#N/A</v>
      </c>
      <c r="G73" t="e">
        <f t="shared" si="9"/>
        <v>#N/A</v>
      </c>
      <c r="H73" s="36" t="e">
        <f>IF(H72&gt;=CRONOGRAMA!$X$4,NA(),H72+1)</f>
        <v>#N/A</v>
      </c>
      <c r="I73" s="7">
        <f t="shared" si="10"/>
        <v>0</v>
      </c>
      <c r="J73" s="7" t="e">
        <f t="shared" si="11"/>
        <v>#N/A</v>
      </c>
      <c r="K73" s="7" t="e">
        <f t="shared" si="15"/>
        <v>#N/A</v>
      </c>
      <c r="L73" s="46" t="e">
        <f t="shared" si="12"/>
        <v>#N/A</v>
      </c>
      <c r="N73">
        <f t="shared" si="16"/>
        <v>70</v>
      </c>
      <c r="O73" s="36" t="str">
        <f t="shared" si="13"/>
        <v/>
      </c>
    </row>
    <row r="74" spans="6:15" x14ac:dyDescent="0.3">
      <c r="F74" t="e">
        <f t="shared" si="14"/>
        <v>#N/A</v>
      </c>
      <c r="G74" t="e">
        <f t="shared" si="9"/>
        <v>#N/A</v>
      </c>
      <c r="H74" s="36" t="e">
        <f>IF(H73&gt;=CRONOGRAMA!$X$4,NA(),H73+1)</f>
        <v>#N/A</v>
      </c>
      <c r="I74" s="7">
        <f t="shared" si="10"/>
        <v>0</v>
      </c>
      <c r="J74" s="7" t="e">
        <f t="shared" si="11"/>
        <v>#N/A</v>
      </c>
      <c r="K74" s="7" t="e">
        <f t="shared" si="15"/>
        <v>#N/A</v>
      </c>
      <c r="L74" s="46" t="e">
        <f t="shared" si="12"/>
        <v>#N/A</v>
      </c>
      <c r="N74">
        <f t="shared" si="16"/>
        <v>71</v>
      </c>
      <c r="O74" s="36" t="str">
        <f t="shared" si="13"/>
        <v/>
      </c>
    </row>
    <row r="75" spans="6:15" x14ac:dyDescent="0.3">
      <c r="F75" t="e">
        <f t="shared" si="14"/>
        <v>#N/A</v>
      </c>
      <c r="G75" t="e">
        <f t="shared" si="9"/>
        <v>#N/A</v>
      </c>
      <c r="H75" s="36" t="e">
        <f>IF(H74&gt;=CRONOGRAMA!$X$4,NA(),H74+1)</f>
        <v>#N/A</v>
      </c>
      <c r="I75" s="7">
        <f t="shared" si="10"/>
        <v>0</v>
      </c>
      <c r="J75" s="7" t="e">
        <f t="shared" si="11"/>
        <v>#N/A</v>
      </c>
      <c r="K75" s="7" t="e">
        <f t="shared" si="15"/>
        <v>#N/A</v>
      </c>
      <c r="L75" s="46" t="e">
        <f t="shared" si="12"/>
        <v>#N/A</v>
      </c>
      <c r="N75">
        <f t="shared" si="16"/>
        <v>72</v>
      </c>
      <c r="O75" s="36" t="str">
        <f t="shared" si="13"/>
        <v/>
      </c>
    </row>
    <row r="76" spans="6:15" x14ac:dyDescent="0.3">
      <c r="F76" t="e">
        <f t="shared" si="14"/>
        <v>#N/A</v>
      </c>
      <c r="G76" t="e">
        <f t="shared" si="9"/>
        <v>#N/A</v>
      </c>
      <c r="H76" s="36" t="e">
        <f>IF(H75&gt;=CRONOGRAMA!$X$4,NA(),H75+1)</f>
        <v>#N/A</v>
      </c>
      <c r="I76" s="7">
        <f t="shared" si="10"/>
        <v>0</v>
      </c>
      <c r="J76" s="7" t="e">
        <f t="shared" si="11"/>
        <v>#N/A</v>
      </c>
      <c r="K76" s="7" t="e">
        <f t="shared" si="15"/>
        <v>#N/A</v>
      </c>
      <c r="L76" s="46" t="e">
        <f t="shared" si="12"/>
        <v>#N/A</v>
      </c>
      <c r="N76">
        <f t="shared" si="16"/>
        <v>73</v>
      </c>
      <c r="O76" s="36" t="str">
        <f t="shared" si="13"/>
        <v/>
      </c>
    </row>
    <row r="77" spans="6:15" x14ac:dyDescent="0.3">
      <c r="F77" t="e">
        <f t="shared" si="14"/>
        <v>#N/A</v>
      </c>
      <c r="G77" t="e">
        <f t="shared" si="9"/>
        <v>#N/A</v>
      </c>
      <c r="H77" s="36" t="e">
        <f>IF(H76&gt;=CRONOGRAMA!$X$4,NA(),H76+1)</f>
        <v>#N/A</v>
      </c>
      <c r="I77" s="7">
        <f t="shared" si="10"/>
        <v>0</v>
      </c>
      <c r="J77" s="7" t="e">
        <f t="shared" si="11"/>
        <v>#N/A</v>
      </c>
      <c r="K77" s="7" t="e">
        <f t="shared" si="15"/>
        <v>#N/A</v>
      </c>
      <c r="L77" s="46" t="e">
        <f t="shared" si="12"/>
        <v>#N/A</v>
      </c>
      <c r="N77">
        <f t="shared" si="16"/>
        <v>74</v>
      </c>
      <c r="O77" s="36" t="str">
        <f t="shared" si="13"/>
        <v/>
      </c>
    </row>
    <row r="78" spans="6:15" x14ac:dyDescent="0.3">
      <c r="F78" t="e">
        <f t="shared" si="14"/>
        <v>#N/A</v>
      </c>
      <c r="G78" t="e">
        <f t="shared" si="9"/>
        <v>#N/A</v>
      </c>
      <c r="H78" s="36" t="e">
        <f>IF(H77&gt;=CRONOGRAMA!$X$4,NA(),H77+1)</f>
        <v>#N/A</v>
      </c>
      <c r="I78" s="7">
        <f t="shared" si="10"/>
        <v>0</v>
      </c>
      <c r="J78" s="7" t="e">
        <f t="shared" si="11"/>
        <v>#N/A</v>
      </c>
      <c r="K78" s="7" t="e">
        <f t="shared" si="15"/>
        <v>#N/A</v>
      </c>
      <c r="L78" s="46" t="e">
        <f t="shared" si="12"/>
        <v>#N/A</v>
      </c>
      <c r="N78">
        <f t="shared" si="16"/>
        <v>75</v>
      </c>
      <c r="O78" s="36" t="str">
        <f t="shared" si="13"/>
        <v/>
      </c>
    </row>
    <row r="79" spans="6:15" x14ac:dyDescent="0.3">
      <c r="F79" t="e">
        <f t="shared" si="14"/>
        <v>#N/A</v>
      </c>
      <c r="G79" t="e">
        <f t="shared" si="9"/>
        <v>#N/A</v>
      </c>
      <c r="H79" s="36" t="e">
        <f>IF(H78&gt;=CRONOGRAMA!$X$4,NA(),H78+1)</f>
        <v>#N/A</v>
      </c>
      <c r="I79" s="7">
        <f t="shared" si="10"/>
        <v>0</v>
      </c>
      <c r="J79" s="7" t="e">
        <f t="shared" si="11"/>
        <v>#N/A</v>
      </c>
      <c r="K79" s="7" t="e">
        <f t="shared" si="15"/>
        <v>#N/A</v>
      </c>
      <c r="L79" s="46" t="e">
        <f t="shared" si="12"/>
        <v>#N/A</v>
      </c>
      <c r="N79">
        <f t="shared" si="16"/>
        <v>76</v>
      </c>
      <c r="O79" s="36" t="str">
        <f t="shared" si="13"/>
        <v/>
      </c>
    </row>
    <row r="80" spans="6:15" x14ac:dyDescent="0.3">
      <c r="F80" t="e">
        <f t="shared" si="14"/>
        <v>#N/A</v>
      </c>
      <c r="G80" t="e">
        <f t="shared" si="9"/>
        <v>#N/A</v>
      </c>
      <c r="H80" s="36" t="e">
        <f>IF(H79&gt;=CRONOGRAMA!$X$4,NA(),H79+1)</f>
        <v>#N/A</v>
      </c>
      <c r="I80" s="7">
        <f t="shared" si="10"/>
        <v>0</v>
      </c>
      <c r="J80" s="7" t="e">
        <f t="shared" si="11"/>
        <v>#N/A</v>
      </c>
      <c r="K80" s="7" t="e">
        <f t="shared" si="15"/>
        <v>#N/A</v>
      </c>
      <c r="L80" s="46" t="e">
        <f t="shared" si="12"/>
        <v>#N/A</v>
      </c>
      <c r="N80">
        <f t="shared" si="16"/>
        <v>77</v>
      </c>
      <c r="O80" s="36" t="str">
        <f t="shared" si="13"/>
        <v/>
      </c>
    </row>
    <row r="81" spans="6:15" x14ac:dyDescent="0.3">
      <c r="F81" t="e">
        <f t="shared" si="14"/>
        <v>#N/A</v>
      </c>
      <c r="G81" t="e">
        <f t="shared" si="9"/>
        <v>#N/A</v>
      </c>
      <c r="H81" s="36" t="e">
        <f>IF(H80&gt;=CRONOGRAMA!$X$4,NA(),H80+1)</f>
        <v>#N/A</v>
      </c>
      <c r="I81" s="7">
        <f t="shared" si="10"/>
        <v>0</v>
      </c>
      <c r="J81" s="7" t="e">
        <f t="shared" si="11"/>
        <v>#N/A</v>
      </c>
      <c r="K81" s="7" t="e">
        <f t="shared" si="15"/>
        <v>#N/A</v>
      </c>
      <c r="L81" s="46" t="e">
        <f t="shared" si="12"/>
        <v>#N/A</v>
      </c>
      <c r="N81">
        <f t="shared" si="16"/>
        <v>78</v>
      </c>
      <c r="O81" s="36" t="str">
        <f t="shared" si="13"/>
        <v/>
      </c>
    </row>
    <row r="82" spans="6:15" x14ac:dyDescent="0.3">
      <c r="F82" t="e">
        <f t="shared" si="14"/>
        <v>#N/A</v>
      </c>
      <c r="G82" t="e">
        <f t="shared" si="9"/>
        <v>#N/A</v>
      </c>
      <c r="H82" s="36" t="e">
        <f>IF(H81&gt;=CRONOGRAMA!$X$4,NA(),H81+1)</f>
        <v>#N/A</v>
      </c>
      <c r="I82" s="7">
        <f t="shared" si="10"/>
        <v>0</v>
      </c>
      <c r="J82" s="7" t="e">
        <f t="shared" si="11"/>
        <v>#N/A</v>
      </c>
      <c r="K82" s="7" t="e">
        <f t="shared" si="15"/>
        <v>#N/A</v>
      </c>
      <c r="L82" s="46" t="e">
        <f t="shared" si="12"/>
        <v>#N/A</v>
      </c>
      <c r="N82">
        <f t="shared" si="16"/>
        <v>79</v>
      </c>
      <c r="O82" s="36" t="str">
        <f t="shared" si="13"/>
        <v/>
      </c>
    </row>
    <row r="83" spans="6:15" x14ac:dyDescent="0.3">
      <c r="F83" t="e">
        <f t="shared" si="14"/>
        <v>#N/A</v>
      </c>
      <c r="G83" t="e">
        <f t="shared" si="9"/>
        <v>#N/A</v>
      </c>
      <c r="H83" s="36" t="e">
        <f>IF(H82&gt;=CRONOGRAMA!$X$4,NA(),H82+1)</f>
        <v>#N/A</v>
      </c>
      <c r="I83" s="7">
        <f t="shared" si="10"/>
        <v>0</v>
      </c>
      <c r="J83" s="7" t="e">
        <f t="shared" si="11"/>
        <v>#N/A</v>
      </c>
      <c r="K83" s="7" t="e">
        <f t="shared" si="15"/>
        <v>#N/A</v>
      </c>
      <c r="L83" s="46" t="e">
        <f t="shared" si="12"/>
        <v>#N/A</v>
      </c>
      <c r="N83">
        <f t="shared" si="16"/>
        <v>80</v>
      </c>
      <c r="O83" s="36" t="str">
        <f t="shared" si="13"/>
        <v/>
      </c>
    </row>
    <row r="84" spans="6:15" x14ac:dyDescent="0.3">
      <c r="F84" t="e">
        <f t="shared" si="14"/>
        <v>#N/A</v>
      </c>
      <c r="G84" t="e">
        <f t="shared" si="9"/>
        <v>#N/A</v>
      </c>
      <c r="H84" s="36" t="e">
        <f>IF(H83&gt;=CRONOGRAMA!$X$4,NA(),H83+1)</f>
        <v>#N/A</v>
      </c>
      <c r="I84" s="7">
        <f t="shared" si="10"/>
        <v>0</v>
      </c>
      <c r="J84" s="7" t="e">
        <f t="shared" si="11"/>
        <v>#N/A</v>
      </c>
      <c r="K84" s="7" t="e">
        <f t="shared" si="15"/>
        <v>#N/A</v>
      </c>
      <c r="L84" s="46" t="e">
        <f t="shared" si="12"/>
        <v>#N/A</v>
      </c>
      <c r="N84">
        <f t="shared" si="16"/>
        <v>81</v>
      </c>
      <c r="O84" s="36" t="str">
        <f t="shared" si="13"/>
        <v/>
      </c>
    </row>
    <row r="85" spans="6:15" x14ac:dyDescent="0.3">
      <c r="F85" t="e">
        <f t="shared" si="14"/>
        <v>#N/A</v>
      </c>
      <c r="G85" t="e">
        <f t="shared" si="9"/>
        <v>#N/A</v>
      </c>
      <c r="H85" s="36" t="e">
        <f>IF(H84&gt;=CRONOGRAMA!$X$4,NA(),H84+1)</f>
        <v>#N/A</v>
      </c>
      <c r="I85" s="7">
        <f t="shared" si="10"/>
        <v>0</v>
      </c>
      <c r="J85" s="7" t="e">
        <f t="shared" si="11"/>
        <v>#N/A</v>
      </c>
      <c r="K85" s="7" t="e">
        <f t="shared" si="15"/>
        <v>#N/A</v>
      </c>
      <c r="L85" s="46" t="e">
        <f t="shared" si="12"/>
        <v>#N/A</v>
      </c>
      <c r="N85">
        <f t="shared" si="16"/>
        <v>82</v>
      </c>
      <c r="O85" s="36" t="str">
        <f t="shared" si="13"/>
        <v/>
      </c>
    </row>
    <row r="86" spans="6:15" x14ac:dyDescent="0.3">
      <c r="F86" t="e">
        <f t="shared" si="14"/>
        <v>#N/A</v>
      </c>
      <c r="G86" t="e">
        <f t="shared" si="9"/>
        <v>#N/A</v>
      </c>
      <c r="H86" s="36" t="e">
        <f>IF(H85&gt;=CRONOGRAMA!$X$4,NA(),H85+1)</f>
        <v>#N/A</v>
      </c>
      <c r="I86" s="7">
        <f t="shared" si="10"/>
        <v>0</v>
      </c>
      <c r="J86" s="7" t="e">
        <f t="shared" si="11"/>
        <v>#N/A</v>
      </c>
      <c r="K86" s="7" t="e">
        <f t="shared" si="15"/>
        <v>#N/A</v>
      </c>
      <c r="L86" s="46" t="e">
        <f t="shared" si="12"/>
        <v>#N/A</v>
      </c>
      <c r="N86">
        <f t="shared" si="16"/>
        <v>83</v>
      </c>
      <c r="O86" s="36" t="str">
        <f t="shared" si="13"/>
        <v/>
      </c>
    </row>
    <row r="87" spans="6:15" x14ac:dyDescent="0.3">
      <c r="F87" t="e">
        <f t="shared" si="14"/>
        <v>#N/A</v>
      </c>
      <c r="G87" t="e">
        <f t="shared" si="9"/>
        <v>#N/A</v>
      </c>
      <c r="H87" s="36" t="e">
        <f>IF(H86&gt;=CRONOGRAMA!$X$4,NA(),H86+1)</f>
        <v>#N/A</v>
      </c>
      <c r="I87" s="7">
        <f t="shared" si="10"/>
        <v>0</v>
      </c>
      <c r="J87" s="7" t="e">
        <f t="shared" si="11"/>
        <v>#N/A</v>
      </c>
      <c r="K87" s="7" t="e">
        <f t="shared" si="15"/>
        <v>#N/A</v>
      </c>
      <c r="L87" s="46" t="e">
        <f t="shared" si="12"/>
        <v>#N/A</v>
      </c>
      <c r="N87">
        <f t="shared" si="16"/>
        <v>84</v>
      </c>
      <c r="O87" s="36" t="str">
        <f t="shared" si="13"/>
        <v/>
      </c>
    </row>
    <row r="88" spans="6:15" x14ac:dyDescent="0.3">
      <c r="F88" t="e">
        <f t="shared" si="14"/>
        <v>#N/A</v>
      </c>
      <c r="G88" t="e">
        <f t="shared" si="9"/>
        <v>#N/A</v>
      </c>
      <c r="H88" s="36" t="e">
        <f>IF(H87&gt;=CRONOGRAMA!$X$4,NA(),H87+1)</f>
        <v>#N/A</v>
      </c>
      <c r="I88" s="7">
        <f t="shared" si="10"/>
        <v>0</v>
      </c>
      <c r="J88" s="7" t="e">
        <f t="shared" si="11"/>
        <v>#N/A</v>
      </c>
      <c r="K88" s="7" t="e">
        <f t="shared" si="15"/>
        <v>#N/A</v>
      </c>
      <c r="L88" s="46" t="e">
        <f t="shared" si="12"/>
        <v>#N/A</v>
      </c>
      <c r="N88">
        <f t="shared" si="16"/>
        <v>85</v>
      </c>
      <c r="O88" s="36" t="str">
        <f t="shared" si="13"/>
        <v/>
      </c>
    </row>
    <row r="89" spans="6:15" x14ac:dyDescent="0.3">
      <c r="F89" t="e">
        <f t="shared" si="14"/>
        <v>#N/A</v>
      </c>
      <c r="G89" t="e">
        <f t="shared" si="9"/>
        <v>#N/A</v>
      </c>
      <c r="H89" s="36" t="e">
        <f>IF(H88&gt;=CRONOGRAMA!$X$4,NA(),H88+1)</f>
        <v>#N/A</v>
      </c>
      <c r="I89" s="7">
        <f t="shared" si="10"/>
        <v>0</v>
      </c>
      <c r="J89" s="7" t="e">
        <f t="shared" si="11"/>
        <v>#N/A</v>
      </c>
      <c r="K89" s="7" t="e">
        <f t="shared" si="15"/>
        <v>#N/A</v>
      </c>
      <c r="L89" s="46" t="e">
        <f t="shared" si="12"/>
        <v>#N/A</v>
      </c>
      <c r="N89">
        <f t="shared" si="16"/>
        <v>86</v>
      </c>
      <c r="O89" s="36" t="str">
        <f t="shared" si="13"/>
        <v/>
      </c>
    </row>
    <row r="90" spans="6:15" x14ac:dyDescent="0.3">
      <c r="F90" t="e">
        <f t="shared" si="14"/>
        <v>#N/A</v>
      </c>
      <c r="G90" t="e">
        <f t="shared" si="9"/>
        <v>#N/A</v>
      </c>
      <c r="H90" s="36" t="e">
        <f>IF(H89&gt;=CRONOGRAMA!$X$4,NA(),H89+1)</f>
        <v>#N/A</v>
      </c>
      <c r="I90" s="7">
        <f t="shared" si="10"/>
        <v>0</v>
      </c>
      <c r="J90" s="7" t="e">
        <f t="shared" si="11"/>
        <v>#N/A</v>
      </c>
      <c r="K90" s="7" t="e">
        <f t="shared" si="15"/>
        <v>#N/A</v>
      </c>
      <c r="L90" s="46" t="e">
        <f t="shared" si="12"/>
        <v>#N/A</v>
      </c>
      <c r="N90">
        <f t="shared" si="16"/>
        <v>87</v>
      </c>
      <c r="O90" s="36" t="str">
        <f t="shared" si="13"/>
        <v/>
      </c>
    </row>
    <row r="91" spans="6:15" x14ac:dyDescent="0.3">
      <c r="F91" t="e">
        <f t="shared" si="14"/>
        <v>#N/A</v>
      </c>
      <c r="G91" t="e">
        <f t="shared" si="9"/>
        <v>#N/A</v>
      </c>
      <c r="H91" s="36" t="e">
        <f>IF(H90&gt;=CRONOGRAMA!$X$4,NA(),H90+1)</f>
        <v>#N/A</v>
      </c>
      <c r="I91" s="7">
        <f t="shared" si="10"/>
        <v>0</v>
      </c>
      <c r="J91" s="7" t="e">
        <f t="shared" si="11"/>
        <v>#N/A</v>
      </c>
      <c r="K91" s="7" t="e">
        <f t="shared" si="15"/>
        <v>#N/A</v>
      </c>
      <c r="L91" s="46" t="e">
        <f t="shared" si="12"/>
        <v>#N/A</v>
      </c>
      <c r="N91">
        <f t="shared" si="16"/>
        <v>88</v>
      </c>
      <c r="O91" s="36" t="str">
        <f t="shared" si="13"/>
        <v/>
      </c>
    </row>
    <row r="92" spans="6:15" x14ac:dyDescent="0.3">
      <c r="F92" t="e">
        <f t="shared" si="14"/>
        <v>#N/A</v>
      </c>
      <c r="G92" t="e">
        <f t="shared" si="9"/>
        <v>#N/A</v>
      </c>
      <c r="H92" s="36" t="e">
        <f>IF(H91&gt;=CRONOGRAMA!$X$4,NA(),H91+1)</f>
        <v>#N/A</v>
      </c>
      <c r="I92" s="7">
        <f t="shared" si="10"/>
        <v>0</v>
      </c>
      <c r="J92" s="7" t="e">
        <f t="shared" si="11"/>
        <v>#N/A</v>
      </c>
      <c r="K92" s="7" t="e">
        <f t="shared" si="15"/>
        <v>#N/A</v>
      </c>
      <c r="L92" s="46" t="e">
        <f t="shared" si="12"/>
        <v>#N/A</v>
      </c>
      <c r="N92">
        <f t="shared" si="16"/>
        <v>89</v>
      </c>
      <c r="O92" s="36" t="str">
        <f t="shared" si="13"/>
        <v/>
      </c>
    </row>
    <row r="93" spans="6:15" x14ac:dyDescent="0.3">
      <c r="F93" t="e">
        <f t="shared" si="14"/>
        <v>#N/A</v>
      </c>
      <c r="G93" t="e">
        <f t="shared" si="9"/>
        <v>#N/A</v>
      </c>
      <c r="H93" s="36" t="e">
        <f>IF(H92&gt;=CRONOGRAMA!$X$4,NA(),H92+1)</f>
        <v>#N/A</v>
      </c>
      <c r="I93" s="7">
        <f t="shared" si="10"/>
        <v>0</v>
      </c>
      <c r="J93" s="7" t="e">
        <f t="shared" si="11"/>
        <v>#N/A</v>
      </c>
      <c r="K93" s="7" t="e">
        <f t="shared" si="15"/>
        <v>#N/A</v>
      </c>
      <c r="L93" s="46" t="e">
        <f t="shared" si="12"/>
        <v>#N/A</v>
      </c>
      <c r="N93">
        <f t="shared" si="16"/>
        <v>90</v>
      </c>
      <c r="O93" s="36" t="str">
        <f t="shared" si="13"/>
        <v/>
      </c>
    </row>
    <row r="94" spans="6:15" x14ac:dyDescent="0.3">
      <c r="F94" t="e">
        <f t="shared" si="14"/>
        <v>#N/A</v>
      </c>
      <c r="G94" t="e">
        <f t="shared" si="9"/>
        <v>#N/A</v>
      </c>
      <c r="H94" s="36" t="e">
        <f>IF(H93&gt;=CRONOGRAMA!$X$4,NA(),H93+1)</f>
        <v>#N/A</v>
      </c>
      <c r="I94" s="7">
        <f t="shared" si="10"/>
        <v>0</v>
      </c>
      <c r="J94" s="7" t="e">
        <f t="shared" si="11"/>
        <v>#N/A</v>
      </c>
      <c r="K94" s="7" t="e">
        <f t="shared" si="15"/>
        <v>#N/A</v>
      </c>
      <c r="L94" s="46" t="e">
        <f t="shared" si="12"/>
        <v>#N/A</v>
      </c>
      <c r="N94">
        <f t="shared" si="16"/>
        <v>91</v>
      </c>
      <c r="O94" s="36" t="str">
        <f t="shared" si="13"/>
        <v/>
      </c>
    </row>
    <row r="95" spans="6:15" x14ac:dyDescent="0.3">
      <c r="F95" t="e">
        <f t="shared" si="14"/>
        <v>#N/A</v>
      </c>
      <c r="G95" t="e">
        <f t="shared" si="9"/>
        <v>#N/A</v>
      </c>
      <c r="H95" s="36" t="e">
        <f>IF(H94&gt;=CRONOGRAMA!$X$4,NA(),H94+1)</f>
        <v>#N/A</v>
      </c>
      <c r="I95" s="7">
        <f t="shared" si="10"/>
        <v>0</v>
      </c>
      <c r="J95" s="7" t="e">
        <f t="shared" si="11"/>
        <v>#N/A</v>
      </c>
      <c r="K95" s="7" t="e">
        <f t="shared" si="15"/>
        <v>#N/A</v>
      </c>
      <c r="L95" s="46" t="e">
        <f t="shared" si="12"/>
        <v>#N/A</v>
      </c>
      <c r="N95">
        <f t="shared" si="16"/>
        <v>92</v>
      </c>
      <c r="O95" s="36" t="str">
        <f t="shared" si="13"/>
        <v/>
      </c>
    </row>
    <row r="96" spans="6:15" x14ac:dyDescent="0.3">
      <c r="F96" t="e">
        <f t="shared" si="14"/>
        <v>#N/A</v>
      </c>
      <c r="G96" t="e">
        <f t="shared" si="9"/>
        <v>#N/A</v>
      </c>
      <c r="H96" s="36" t="e">
        <f>IF(H95&gt;=CRONOGRAMA!$X$4,NA(),H95+1)</f>
        <v>#N/A</v>
      </c>
      <c r="I96" s="7">
        <f t="shared" si="10"/>
        <v>0</v>
      </c>
      <c r="J96" s="7" t="e">
        <f t="shared" si="11"/>
        <v>#N/A</v>
      </c>
      <c r="K96" s="7" t="e">
        <f t="shared" si="15"/>
        <v>#N/A</v>
      </c>
      <c r="L96" s="46" t="e">
        <f t="shared" si="12"/>
        <v>#N/A</v>
      </c>
      <c r="N96">
        <f t="shared" si="16"/>
        <v>93</v>
      </c>
      <c r="O96" s="36" t="str">
        <f t="shared" si="13"/>
        <v/>
      </c>
    </row>
    <row r="97" spans="6:15" x14ac:dyDescent="0.3">
      <c r="F97" t="e">
        <f t="shared" si="14"/>
        <v>#N/A</v>
      </c>
      <c r="G97" t="e">
        <f t="shared" si="9"/>
        <v>#N/A</v>
      </c>
      <c r="H97" s="36" t="e">
        <f>IF(H96&gt;=CRONOGRAMA!$X$4,NA(),H96+1)</f>
        <v>#N/A</v>
      </c>
      <c r="I97" s="7">
        <f t="shared" si="10"/>
        <v>0</v>
      </c>
      <c r="J97" s="7" t="e">
        <f t="shared" si="11"/>
        <v>#N/A</v>
      </c>
      <c r="K97" s="7" t="e">
        <f t="shared" si="15"/>
        <v>#N/A</v>
      </c>
      <c r="L97" s="46" t="e">
        <f t="shared" si="12"/>
        <v>#N/A</v>
      </c>
      <c r="N97">
        <f t="shared" si="16"/>
        <v>94</v>
      </c>
      <c r="O97" s="36" t="str">
        <f t="shared" si="13"/>
        <v/>
      </c>
    </row>
    <row r="98" spans="6:15" x14ac:dyDescent="0.3">
      <c r="F98" t="e">
        <f t="shared" si="14"/>
        <v>#N/A</v>
      </c>
      <c r="G98" t="e">
        <f t="shared" si="9"/>
        <v>#N/A</v>
      </c>
      <c r="H98" s="36" t="e">
        <f>IF(H97&gt;=CRONOGRAMA!$X$4,NA(),H97+1)</f>
        <v>#N/A</v>
      </c>
      <c r="I98" s="7">
        <f t="shared" si="10"/>
        <v>0</v>
      </c>
      <c r="J98" s="7" t="e">
        <f t="shared" si="11"/>
        <v>#N/A</v>
      </c>
      <c r="K98" s="7" t="e">
        <f t="shared" si="15"/>
        <v>#N/A</v>
      </c>
      <c r="L98" s="46" t="e">
        <f t="shared" si="12"/>
        <v>#N/A</v>
      </c>
      <c r="N98">
        <f t="shared" si="16"/>
        <v>95</v>
      </c>
      <c r="O98" s="36" t="str">
        <f t="shared" si="13"/>
        <v/>
      </c>
    </row>
    <row r="99" spans="6:15" x14ac:dyDescent="0.3">
      <c r="F99" t="e">
        <f t="shared" si="14"/>
        <v>#N/A</v>
      </c>
      <c r="G99" t="e">
        <f t="shared" si="9"/>
        <v>#N/A</v>
      </c>
      <c r="H99" s="36" t="e">
        <f>IF(H98&gt;=CRONOGRAMA!$X$4,NA(),H98+1)</f>
        <v>#N/A</v>
      </c>
      <c r="I99" s="7">
        <f t="shared" si="10"/>
        <v>0</v>
      </c>
      <c r="J99" s="7" t="e">
        <f t="shared" si="11"/>
        <v>#N/A</v>
      </c>
      <c r="K99" s="7" t="e">
        <f t="shared" si="15"/>
        <v>#N/A</v>
      </c>
      <c r="L99" s="46" t="e">
        <f t="shared" si="12"/>
        <v>#N/A</v>
      </c>
      <c r="N99">
        <f t="shared" si="16"/>
        <v>96</v>
      </c>
      <c r="O99" s="36" t="str">
        <f t="shared" si="13"/>
        <v/>
      </c>
    </row>
    <row r="100" spans="6:15" x14ac:dyDescent="0.3">
      <c r="F100" t="e">
        <f t="shared" si="14"/>
        <v>#N/A</v>
      </c>
      <c r="G100" t="e">
        <f t="shared" si="9"/>
        <v>#N/A</v>
      </c>
      <c r="H100" s="36" t="e">
        <f>IF(H99&gt;=CRONOGRAMA!$X$4,NA(),H99+1)</f>
        <v>#N/A</v>
      </c>
      <c r="I100" s="7">
        <f t="shared" si="10"/>
        <v>0</v>
      </c>
      <c r="J100" s="7" t="e">
        <f t="shared" si="11"/>
        <v>#N/A</v>
      </c>
      <c r="K100" s="7" t="e">
        <f t="shared" si="15"/>
        <v>#N/A</v>
      </c>
      <c r="L100" s="46" t="e">
        <f t="shared" si="12"/>
        <v>#N/A</v>
      </c>
      <c r="N100">
        <f t="shared" si="16"/>
        <v>97</v>
      </c>
      <c r="O100" s="36" t="str">
        <f t="shared" si="13"/>
        <v/>
      </c>
    </row>
    <row r="101" spans="6:15" x14ac:dyDescent="0.3">
      <c r="F101" t="e">
        <f t="shared" si="14"/>
        <v>#N/A</v>
      </c>
      <c r="G101" t="e">
        <f t="shared" si="9"/>
        <v>#N/A</v>
      </c>
      <c r="H101" s="36" t="e">
        <f>IF(H100&gt;=CRONOGRAMA!$X$4,NA(),H100+1)</f>
        <v>#N/A</v>
      </c>
      <c r="I101" s="7">
        <f t="shared" si="10"/>
        <v>0</v>
      </c>
      <c r="J101" s="7" t="e">
        <f t="shared" si="11"/>
        <v>#N/A</v>
      </c>
      <c r="K101" s="7" t="e">
        <f t="shared" si="15"/>
        <v>#N/A</v>
      </c>
      <c r="L101" s="46" t="e">
        <f t="shared" si="12"/>
        <v>#N/A</v>
      </c>
      <c r="N101">
        <f t="shared" si="16"/>
        <v>98</v>
      </c>
      <c r="O101" s="36" t="str">
        <f t="shared" si="13"/>
        <v/>
      </c>
    </row>
    <row r="102" spans="6:15" x14ac:dyDescent="0.3">
      <c r="F102" t="e">
        <f t="shared" si="14"/>
        <v>#N/A</v>
      </c>
      <c r="G102" t="e">
        <f t="shared" si="9"/>
        <v>#N/A</v>
      </c>
      <c r="H102" s="36" t="e">
        <f>IF(H101&gt;=CRONOGRAMA!$X$4,NA(),H101+1)</f>
        <v>#N/A</v>
      </c>
      <c r="I102" s="7">
        <f t="shared" si="10"/>
        <v>0</v>
      </c>
      <c r="J102" s="7" t="e">
        <f t="shared" si="11"/>
        <v>#N/A</v>
      </c>
      <c r="K102" s="7" t="e">
        <f t="shared" si="15"/>
        <v>#N/A</v>
      </c>
      <c r="L102" s="46" t="e">
        <f t="shared" si="12"/>
        <v>#N/A</v>
      </c>
      <c r="N102">
        <f t="shared" si="16"/>
        <v>99</v>
      </c>
      <c r="O102" s="36" t="str">
        <f t="shared" si="13"/>
        <v/>
      </c>
    </row>
    <row r="103" spans="6:15" x14ac:dyDescent="0.3">
      <c r="F103" t="e">
        <f t="shared" si="14"/>
        <v>#N/A</v>
      </c>
      <c r="G103" t="e">
        <f t="shared" si="9"/>
        <v>#N/A</v>
      </c>
      <c r="H103" s="36" t="e">
        <f>IF(H102&gt;=CRONOGRAMA!$X$4,NA(),H102+1)</f>
        <v>#N/A</v>
      </c>
      <c r="I103" s="7">
        <f t="shared" si="10"/>
        <v>0</v>
      </c>
      <c r="J103" s="7" t="e">
        <f t="shared" si="11"/>
        <v>#N/A</v>
      </c>
      <c r="K103" s="7" t="e">
        <f t="shared" si="15"/>
        <v>#N/A</v>
      </c>
      <c r="L103" s="46" t="e">
        <f t="shared" si="12"/>
        <v>#N/A</v>
      </c>
      <c r="N103">
        <f t="shared" si="16"/>
        <v>100</v>
      </c>
      <c r="O103" s="36" t="str">
        <f t="shared" si="13"/>
        <v/>
      </c>
    </row>
    <row r="104" spans="6:15" x14ac:dyDescent="0.3">
      <c r="F104" t="e">
        <f t="shared" si="14"/>
        <v>#N/A</v>
      </c>
      <c r="G104" t="e">
        <f t="shared" si="9"/>
        <v>#N/A</v>
      </c>
      <c r="H104" s="36" t="e">
        <f>IF(H103&gt;=CRONOGRAMA!$X$4,NA(),H103+1)</f>
        <v>#N/A</v>
      </c>
      <c r="I104" s="7">
        <f t="shared" si="10"/>
        <v>0</v>
      </c>
      <c r="J104" s="7" t="e">
        <f t="shared" si="11"/>
        <v>#N/A</v>
      </c>
      <c r="K104" s="7" t="e">
        <f t="shared" si="15"/>
        <v>#N/A</v>
      </c>
      <c r="L104" s="46" t="e">
        <f t="shared" si="12"/>
        <v>#N/A</v>
      </c>
      <c r="N104">
        <f t="shared" si="16"/>
        <v>101</v>
      </c>
      <c r="O104" s="36" t="str">
        <f t="shared" si="13"/>
        <v/>
      </c>
    </row>
    <row r="105" spans="6:15" x14ac:dyDescent="0.3">
      <c r="F105" t="e">
        <f t="shared" si="14"/>
        <v>#N/A</v>
      </c>
      <c r="G105" t="e">
        <f t="shared" si="9"/>
        <v>#N/A</v>
      </c>
      <c r="H105" s="36" t="e">
        <f>IF(H104&gt;=CRONOGRAMA!$X$4,NA(),H104+1)</f>
        <v>#N/A</v>
      </c>
      <c r="I105" s="7">
        <f t="shared" si="10"/>
        <v>0</v>
      </c>
      <c r="J105" s="7" t="e">
        <f t="shared" si="11"/>
        <v>#N/A</v>
      </c>
      <c r="K105" s="7" t="e">
        <f t="shared" si="15"/>
        <v>#N/A</v>
      </c>
      <c r="L105" s="46" t="e">
        <f t="shared" si="12"/>
        <v>#N/A</v>
      </c>
      <c r="N105">
        <f t="shared" si="16"/>
        <v>102</v>
      </c>
      <c r="O105" s="36" t="str">
        <f t="shared" si="13"/>
        <v/>
      </c>
    </row>
    <row r="106" spans="6:15" x14ac:dyDescent="0.3">
      <c r="F106" t="e">
        <f t="shared" si="14"/>
        <v>#N/A</v>
      </c>
      <c r="G106" t="e">
        <f t="shared" si="9"/>
        <v>#N/A</v>
      </c>
      <c r="H106" s="36" t="e">
        <f>IF(H105&gt;=CRONOGRAMA!$X$4,NA(),H105+1)</f>
        <v>#N/A</v>
      </c>
      <c r="I106" s="7">
        <f t="shared" si="10"/>
        <v>0</v>
      </c>
      <c r="J106" s="7" t="e">
        <f t="shared" si="11"/>
        <v>#N/A</v>
      </c>
      <c r="K106" s="7" t="e">
        <f t="shared" si="15"/>
        <v>#N/A</v>
      </c>
      <c r="L106" s="46" t="e">
        <f t="shared" si="12"/>
        <v>#N/A</v>
      </c>
      <c r="N106">
        <f t="shared" si="16"/>
        <v>103</v>
      </c>
      <c r="O106" s="36" t="str">
        <f t="shared" si="13"/>
        <v/>
      </c>
    </row>
    <row r="107" spans="6:15" x14ac:dyDescent="0.3">
      <c r="F107" t="e">
        <f t="shared" si="14"/>
        <v>#N/A</v>
      </c>
      <c r="G107" t="e">
        <f t="shared" si="9"/>
        <v>#N/A</v>
      </c>
      <c r="H107" s="36" t="e">
        <f>IF(H106&gt;=CRONOGRAMA!$X$4,NA(),H106+1)</f>
        <v>#N/A</v>
      </c>
      <c r="I107" s="7">
        <f t="shared" si="10"/>
        <v>0</v>
      </c>
      <c r="J107" s="7" t="e">
        <f t="shared" si="11"/>
        <v>#N/A</v>
      </c>
      <c r="K107" s="7" t="e">
        <f t="shared" si="15"/>
        <v>#N/A</v>
      </c>
      <c r="L107" s="46" t="e">
        <f t="shared" si="12"/>
        <v>#N/A</v>
      </c>
      <c r="N107">
        <f t="shared" si="16"/>
        <v>104</v>
      </c>
      <c r="O107" s="36" t="str">
        <f t="shared" si="13"/>
        <v/>
      </c>
    </row>
    <row r="108" spans="6:15" x14ac:dyDescent="0.3">
      <c r="F108" t="e">
        <f t="shared" si="14"/>
        <v>#N/A</v>
      </c>
      <c r="G108" t="e">
        <f t="shared" si="9"/>
        <v>#N/A</v>
      </c>
      <c r="H108" s="36" t="e">
        <f>IF(H107&gt;=CRONOGRAMA!$X$4,NA(),H107+1)</f>
        <v>#N/A</v>
      </c>
      <c r="I108" s="7">
        <f t="shared" si="10"/>
        <v>0</v>
      </c>
      <c r="J108" s="7" t="e">
        <f t="shared" si="11"/>
        <v>#N/A</v>
      </c>
      <c r="K108" s="7" t="e">
        <f t="shared" si="15"/>
        <v>#N/A</v>
      </c>
      <c r="L108" s="46" t="e">
        <f t="shared" si="12"/>
        <v>#N/A</v>
      </c>
      <c r="N108">
        <f t="shared" si="16"/>
        <v>105</v>
      </c>
      <c r="O108" s="36" t="str">
        <f t="shared" si="13"/>
        <v/>
      </c>
    </row>
    <row r="109" spans="6:15" x14ac:dyDescent="0.3">
      <c r="F109" t="e">
        <f t="shared" si="14"/>
        <v>#N/A</v>
      </c>
      <c r="G109" t="e">
        <f t="shared" si="9"/>
        <v>#N/A</v>
      </c>
      <c r="H109" s="36" t="e">
        <f>IF(H108&gt;=CRONOGRAMA!$X$4,NA(),H108+1)</f>
        <v>#N/A</v>
      </c>
      <c r="I109" s="7">
        <f t="shared" si="10"/>
        <v>0</v>
      </c>
      <c r="J109" s="7" t="e">
        <f t="shared" si="11"/>
        <v>#N/A</v>
      </c>
      <c r="K109" s="7" t="e">
        <f t="shared" si="15"/>
        <v>#N/A</v>
      </c>
      <c r="L109" s="46" t="e">
        <f t="shared" si="12"/>
        <v>#N/A</v>
      </c>
      <c r="N109">
        <f t="shared" si="16"/>
        <v>106</v>
      </c>
      <c r="O109" s="36" t="str">
        <f t="shared" si="13"/>
        <v/>
      </c>
    </row>
    <row r="110" spans="6:15" x14ac:dyDescent="0.3">
      <c r="F110" t="e">
        <f t="shared" si="14"/>
        <v>#N/A</v>
      </c>
      <c r="G110" t="e">
        <f t="shared" si="9"/>
        <v>#N/A</v>
      </c>
      <c r="H110" s="36" t="e">
        <f>IF(H109&gt;=CRONOGRAMA!$X$4,NA(),H109+1)</f>
        <v>#N/A</v>
      </c>
      <c r="I110" s="7">
        <f t="shared" si="10"/>
        <v>0</v>
      </c>
      <c r="J110" s="7" t="e">
        <f t="shared" si="11"/>
        <v>#N/A</v>
      </c>
      <c r="K110" s="7" t="e">
        <f t="shared" si="15"/>
        <v>#N/A</v>
      </c>
      <c r="L110" s="46" t="e">
        <f t="shared" si="12"/>
        <v>#N/A</v>
      </c>
      <c r="N110">
        <f t="shared" si="16"/>
        <v>107</v>
      </c>
      <c r="O110" s="36" t="str">
        <f t="shared" si="13"/>
        <v/>
      </c>
    </row>
    <row r="111" spans="6:15" x14ac:dyDescent="0.3">
      <c r="F111" t="e">
        <f t="shared" si="14"/>
        <v>#N/A</v>
      </c>
      <c r="G111" t="e">
        <f t="shared" si="9"/>
        <v>#N/A</v>
      </c>
      <c r="H111" s="36" t="e">
        <f>IF(H110&gt;=CRONOGRAMA!$X$4,NA(),H110+1)</f>
        <v>#N/A</v>
      </c>
      <c r="I111" s="7">
        <f t="shared" si="10"/>
        <v>0</v>
      </c>
      <c r="J111" s="7" t="e">
        <f t="shared" si="11"/>
        <v>#N/A</v>
      </c>
      <c r="K111" s="7" t="e">
        <f t="shared" si="15"/>
        <v>#N/A</v>
      </c>
      <c r="L111" s="46" t="e">
        <f t="shared" si="12"/>
        <v>#N/A</v>
      </c>
      <c r="N111">
        <f t="shared" si="16"/>
        <v>108</v>
      </c>
      <c r="O111" s="36" t="str">
        <f t="shared" si="13"/>
        <v/>
      </c>
    </row>
    <row r="112" spans="6:15" x14ac:dyDescent="0.3">
      <c r="F112" t="e">
        <f t="shared" si="14"/>
        <v>#N/A</v>
      </c>
      <c r="G112" t="e">
        <f t="shared" si="9"/>
        <v>#N/A</v>
      </c>
      <c r="H112" s="36" t="e">
        <f>IF(H111&gt;=CRONOGRAMA!$X$4,NA(),H111+1)</f>
        <v>#N/A</v>
      </c>
      <c r="I112" s="7">
        <f t="shared" si="10"/>
        <v>0</v>
      </c>
      <c r="J112" s="7" t="e">
        <f t="shared" si="11"/>
        <v>#N/A</v>
      </c>
      <c r="K112" s="7" t="e">
        <f t="shared" si="15"/>
        <v>#N/A</v>
      </c>
      <c r="L112" s="46" t="e">
        <f t="shared" si="12"/>
        <v>#N/A</v>
      </c>
      <c r="N112">
        <f t="shared" si="16"/>
        <v>109</v>
      </c>
      <c r="O112" s="36" t="str">
        <f t="shared" si="13"/>
        <v/>
      </c>
    </row>
    <row r="113" spans="6:15" x14ac:dyDescent="0.3">
      <c r="F113" t="e">
        <f t="shared" si="14"/>
        <v>#N/A</v>
      </c>
      <c r="G113" t="e">
        <f t="shared" si="9"/>
        <v>#N/A</v>
      </c>
      <c r="H113" s="36" t="e">
        <f>IF(H112&gt;=CRONOGRAMA!$X$4,NA(),H112+1)</f>
        <v>#N/A</v>
      </c>
      <c r="I113" s="7">
        <f t="shared" si="10"/>
        <v>0</v>
      </c>
      <c r="J113" s="7" t="e">
        <f t="shared" si="11"/>
        <v>#N/A</v>
      </c>
      <c r="K113" s="7" t="e">
        <f t="shared" si="15"/>
        <v>#N/A</v>
      </c>
      <c r="L113" s="46" t="e">
        <f t="shared" si="12"/>
        <v>#N/A</v>
      </c>
      <c r="N113">
        <f t="shared" si="16"/>
        <v>110</v>
      </c>
      <c r="O113" s="36" t="str">
        <f t="shared" si="13"/>
        <v/>
      </c>
    </row>
    <row r="114" spans="6:15" x14ac:dyDescent="0.3">
      <c r="F114" t="e">
        <f t="shared" si="14"/>
        <v>#N/A</v>
      </c>
      <c r="G114" t="e">
        <f t="shared" si="9"/>
        <v>#N/A</v>
      </c>
      <c r="H114" s="36" t="e">
        <f>IF(H113&gt;=CRONOGRAMA!$X$4,NA(),H113+1)</f>
        <v>#N/A</v>
      </c>
      <c r="I114" s="7">
        <f t="shared" si="10"/>
        <v>0</v>
      </c>
      <c r="J114" s="7" t="e">
        <f t="shared" si="11"/>
        <v>#N/A</v>
      </c>
      <c r="K114" s="7" t="e">
        <f t="shared" si="15"/>
        <v>#N/A</v>
      </c>
      <c r="L114" s="46" t="e">
        <f t="shared" si="12"/>
        <v>#N/A</v>
      </c>
      <c r="N114">
        <f t="shared" si="16"/>
        <v>111</v>
      </c>
      <c r="O114" s="36" t="str">
        <f t="shared" si="13"/>
        <v/>
      </c>
    </row>
    <row r="115" spans="6:15" x14ac:dyDescent="0.3">
      <c r="F115" t="e">
        <f t="shared" si="14"/>
        <v>#N/A</v>
      </c>
      <c r="G115" t="e">
        <f t="shared" si="9"/>
        <v>#N/A</v>
      </c>
      <c r="H115" s="36" t="e">
        <f>IF(H114&gt;=CRONOGRAMA!$X$4,NA(),H114+1)</f>
        <v>#N/A</v>
      </c>
      <c r="I115" s="7">
        <f t="shared" si="10"/>
        <v>0</v>
      </c>
      <c r="J115" s="7" t="e">
        <f t="shared" si="11"/>
        <v>#N/A</v>
      </c>
      <c r="K115" s="7" t="e">
        <f t="shared" si="15"/>
        <v>#N/A</v>
      </c>
      <c r="L115" s="46" t="e">
        <f t="shared" si="12"/>
        <v>#N/A</v>
      </c>
      <c r="N115">
        <f t="shared" si="16"/>
        <v>112</v>
      </c>
      <c r="O115" s="36" t="str">
        <f t="shared" si="13"/>
        <v/>
      </c>
    </row>
    <row r="116" spans="6:15" x14ac:dyDescent="0.3">
      <c r="F116" t="e">
        <f t="shared" si="14"/>
        <v>#N/A</v>
      </c>
      <c r="G116" t="e">
        <f t="shared" si="9"/>
        <v>#N/A</v>
      </c>
      <c r="H116" s="36" t="e">
        <f>IF(H115&gt;=CRONOGRAMA!$X$4,NA(),H115+1)</f>
        <v>#N/A</v>
      </c>
      <c r="I116" s="7">
        <f t="shared" si="10"/>
        <v>0</v>
      </c>
      <c r="J116" s="7" t="e">
        <f t="shared" si="11"/>
        <v>#N/A</v>
      </c>
      <c r="K116" s="7" t="e">
        <f t="shared" si="15"/>
        <v>#N/A</v>
      </c>
      <c r="L116" s="46" t="e">
        <f t="shared" si="12"/>
        <v>#N/A</v>
      </c>
      <c r="N116">
        <f t="shared" si="16"/>
        <v>113</v>
      </c>
      <c r="O116" s="36" t="str">
        <f t="shared" si="13"/>
        <v/>
      </c>
    </row>
    <row r="117" spans="6:15" x14ac:dyDescent="0.3">
      <c r="F117" t="e">
        <f t="shared" si="14"/>
        <v>#N/A</v>
      </c>
      <c r="G117" t="e">
        <f t="shared" si="9"/>
        <v>#N/A</v>
      </c>
      <c r="H117" s="36" t="e">
        <f>IF(H116&gt;=CRONOGRAMA!$X$4,NA(),H116+1)</f>
        <v>#N/A</v>
      </c>
      <c r="I117" s="7">
        <f t="shared" si="10"/>
        <v>0</v>
      </c>
      <c r="J117" s="7" t="e">
        <f t="shared" si="11"/>
        <v>#N/A</v>
      </c>
      <c r="K117" s="7" t="e">
        <f t="shared" si="15"/>
        <v>#N/A</v>
      </c>
      <c r="L117" s="46" t="e">
        <f t="shared" si="12"/>
        <v>#N/A</v>
      </c>
      <c r="N117">
        <f t="shared" si="16"/>
        <v>114</v>
      </c>
      <c r="O117" s="36" t="str">
        <f t="shared" si="13"/>
        <v/>
      </c>
    </row>
    <row r="118" spans="6:15" x14ac:dyDescent="0.3">
      <c r="F118" t="e">
        <f t="shared" si="14"/>
        <v>#N/A</v>
      </c>
      <c r="G118" t="e">
        <f t="shared" si="9"/>
        <v>#N/A</v>
      </c>
      <c r="H118" s="36" t="e">
        <f>IF(H117&gt;=CRONOGRAMA!$X$4,NA(),H117+1)</f>
        <v>#N/A</v>
      </c>
      <c r="I118" s="7">
        <f t="shared" si="10"/>
        <v>0</v>
      </c>
      <c r="J118" s="7" t="e">
        <f t="shared" si="11"/>
        <v>#N/A</v>
      </c>
      <c r="K118" s="7" t="e">
        <f t="shared" si="15"/>
        <v>#N/A</v>
      </c>
      <c r="L118" s="46" t="e">
        <f t="shared" si="12"/>
        <v>#N/A</v>
      </c>
      <c r="N118">
        <f t="shared" si="16"/>
        <v>115</v>
      </c>
      <c r="O118" s="36" t="str">
        <f t="shared" si="13"/>
        <v/>
      </c>
    </row>
    <row r="119" spans="6:15" x14ac:dyDescent="0.3">
      <c r="F119" t="e">
        <f t="shared" si="14"/>
        <v>#N/A</v>
      </c>
      <c r="G119" t="e">
        <f t="shared" si="9"/>
        <v>#N/A</v>
      </c>
      <c r="H119" s="36" t="e">
        <f>IF(H118&gt;=CRONOGRAMA!$X$4,NA(),H118+1)</f>
        <v>#N/A</v>
      </c>
      <c r="I119" s="7">
        <f t="shared" si="10"/>
        <v>0</v>
      </c>
      <c r="J119" s="7" t="e">
        <f t="shared" si="11"/>
        <v>#N/A</v>
      </c>
      <c r="K119" s="7" t="e">
        <f t="shared" si="15"/>
        <v>#N/A</v>
      </c>
      <c r="L119" s="46" t="e">
        <f t="shared" si="12"/>
        <v>#N/A</v>
      </c>
      <c r="N119">
        <f t="shared" si="16"/>
        <v>116</v>
      </c>
      <c r="O119" s="36" t="str">
        <f t="shared" si="13"/>
        <v/>
      </c>
    </row>
    <row r="120" spans="6:15" x14ac:dyDescent="0.3">
      <c r="F120" t="e">
        <f t="shared" si="14"/>
        <v>#N/A</v>
      </c>
      <c r="G120" t="e">
        <f t="shared" si="9"/>
        <v>#N/A</v>
      </c>
      <c r="H120" s="36" t="e">
        <f>IF(H119&gt;=CRONOGRAMA!$X$4,NA(),H119+1)</f>
        <v>#N/A</v>
      </c>
      <c r="I120" s="7">
        <f t="shared" si="10"/>
        <v>0</v>
      </c>
      <c r="J120" s="7" t="e">
        <f t="shared" si="11"/>
        <v>#N/A</v>
      </c>
      <c r="K120" s="7" t="e">
        <f t="shared" si="15"/>
        <v>#N/A</v>
      </c>
      <c r="L120" s="46" t="e">
        <f t="shared" si="12"/>
        <v>#N/A</v>
      </c>
      <c r="N120">
        <f t="shared" si="16"/>
        <v>117</v>
      </c>
      <c r="O120" s="36" t="str">
        <f t="shared" si="13"/>
        <v/>
      </c>
    </row>
    <row r="121" spans="6:15" x14ac:dyDescent="0.3">
      <c r="F121" t="e">
        <f t="shared" si="14"/>
        <v>#N/A</v>
      </c>
      <c r="G121" t="e">
        <f t="shared" si="9"/>
        <v>#N/A</v>
      </c>
      <c r="H121" s="36" t="e">
        <f>IF(H120&gt;=CRONOGRAMA!$X$4,NA(),H120+1)</f>
        <v>#N/A</v>
      </c>
      <c r="I121" s="7">
        <f t="shared" si="10"/>
        <v>0</v>
      </c>
      <c r="J121" s="7" t="e">
        <f t="shared" si="11"/>
        <v>#N/A</v>
      </c>
      <c r="K121" s="7" t="e">
        <f t="shared" si="15"/>
        <v>#N/A</v>
      </c>
      <c r="L121" s="46" t="e">
        <f t="shared" si="12"/>
        <v>#N/A</v>
      </c>
      <c r="N121">
        <f t="shared" si="16"/>
        <v>118</v>
      </c>
      <c r="O121" s="36" t="str">
        <f t="shared" si="13"/>
        <v/>
      </c>
    </row>
    <row r="122" spans="6:15" x14ac:dyDescent="0.3">
      <c r="F122" t="e">
        <f t="shared" si="14"/>
        <v>#N/A</v>
      </c>
      <c r="G122" t="e">
        <f t="shared" si="9"/>
        <v>#N/A</v>
      </c>
      <c r="H122" s="36" t="e">
        <f>IF(H121&gt;=CRONOGRAMA!$X$4,NA(),H121+1)</f>
        <v>#N/A</v>
      </c>
      <c r="I122" s="7">
        <f t="shared" si="10"/>
        <v>0</v>
      </c>
      <c r="J122" s="7" t="e">
        <f t="shared" si="11"/>
        <v>#N/A</v>
      </c>
      <c r="K122" s="7" t="e">
        <f t="shared" si="15"/>
        <v>#N/A</v>
      </c>
      <c r="L122" s="46" t="e">
        <f t="shared" si="12"/>
        <v>#N/A</v>
      </c>
      <c r="N122">
        <f t="shared" si="16"/>
        <v>119</v>
      </c>
      <c r="O122" s="36" t="str">
        <f t="shared" si="13"/>
        <v/>
      </c>
    </row>
    <row r="123" spans="6:15" x14ac:dyDescent="0.3">
      <c r="F123" t="e">
        <f t="shared" si="14"/>
        <v>#N/A</v>
      </c>
      <c r="G123" t="e">
        <f t="shared" si="9"/>
        <v>#N/A</v>
      </c>
      <c r="H123" s="36" t="e">
        <f>IF(H122&gt;=CRONOGRAMA!$X$4,NA(),H122+1)</f>
        <v>#N/A</v>
      </c>
      <c r="I123" s="7">
        <f t="shared" si="10"/>
        <v>0</v>
      </c>
      <c r="J123" s="7" t="e">
        <f t="shared" si="11"/>
        <v>#N/A</v>
      </c>
      <c r="K123" s="7" t="e">
        <f t="shared" si="15"/>
        <v>#N/A</v>
      </c>
      <c r="L123" s="46" t="e">
        <f t="shared" si="12"/>
        <v>#N/A</v>
      </c>
      <c r="N123">
        <f t="shared" si="16"/>
        <v>120</v>
      </c>
      <c r="O123" s="36" t="str">
        <f t="shared" si="13"/>
        <v/>
      </c>
    </row>
    <row r="124" spans="6:15" x14ac:dyDescent="0.3">
      <c r="F124" t="e">
        <f t="shared" si="14"/>
        <v>#N/A</v>
      </c>
      <c r="G124" t="e">
        <f t="shared" si="9"/>
        <v>#N/A</v>
      </c>
      <c r="H124" s="36" t="e">
        <f>IF(H123&gt;=CRONOGRAMA!$X$4,NA(),H123+1)</f>
        <v>#N/A</v>
      </c>
      <c r="I124" s="7">
        <f t="shared" si="10"/>
        <v>0</v>
      </c>
      <c r="J124" s="7" t="e">
        <f t="shared" si="11"/>
        <v>#N/A</v>
      </c>
      <c r="K124" s="7" t="e">
        <f t="shared" si="15"/>
        <v>#N/A</v>
      </c>
      <c r="L124" s="46" t="e">
        <f t="shared" si="12"/>
        <v>#N/A</v>
      </c>
      <c r="N124">
        <f t="shared" si="16"/>
        <v>121</v>
      </c>
      <c r="O124" s="36" t="str">
        <f t="shared" si="13"/>
        <v/>
      </c>
    </row>
    <row r="125" spans="6:15" x14ac:dyDescent="0.3">
      <c r="F125" t="e">
        <f t="shared" si="14"/>
        <v>#N/A</v>
      </c>
      <c r="G125" t="e">
        <f t="shared" si="9"/>
        <v>#N/A</v>
      </c>
      <c r="H125" s="36" t="e">
        <f>IF(H124&gt;=CRONOGRAMA!$X$4,NA(),H124+1)</f>
        <v>#N/A</v>
      </c>
      <c r="I125" s="7">
        <f t="shared" si="10"/>
        <v>0</v>
      </c>
      <c r="J125" s="7" t="e">
        <f t="shared" si="11"/>
        <v>#N/A</v>
      </c>
      <c r="K125" s="7" t="e">
        <f t="shared" si="15"/>
        <v>#N/A</v>
      </c>
      <c r="L125" s="46" t="e">
        <f t="shared" si="12"/>
        <v>#N/A</v>
      </c>
      <c r="N125">
        <f t="shared" si="16"/>
        <v>122</v>
      </c>
      <c r="O125" s="36" t="str">
        <f t="shared" si="13"/>
        <v/>
      </c>
    </row>
    <row r="126" spans="6:15" x14ac:dyDescent="0.3">
      <c r="F126" t="e">
        <f t="shared" si="14"/>
        <v>#N/A</v>
      </c>
      <c r="G126" t="e">
        <f t="shared" si="9"/>
        <v>#N/A</v>
      </c>
      <c r="H126" s="36" t="e">
        <f>IF(H125&gt;=CRONOGRAMA!$X$4,NA(),H125+1)</f>
        <v>#N/A</v>
      </c>
      <c r="I126" s="7">
        <f t="shared" si="10"/>
        <v>0</v>
      </c>
      <c r="J126" s="7" t="e">
        <f t="shared" si="11"/>
        <v>#N/A</v>
      </c>
      <c r="K126" s="7" t="e">
        <f t="shared" si="15"/>
        <v>#N/A</v>
      </c>
      <c r="L126" s="46" t="e">
        <f t="shared" si="12"/>
        <v>#N/A</v>
      </c>
      <c r="N126">
        <f t="shared" si="16"/>
        <v>123</v>
      </c>
      <c r="O126" s="36" t="str">
        <f t="shared" si="13"/>
        <v/>
      </c>
    </row>
    <row r="127" spans="6:15" x14ac:dyDescent="0.3">
      <c r="F127" t="e">
        <f t="shared" si="14"/>
        <v>#N/A</v>
      </c>
      <c r="G127" t="e">
        <f t="shared" si="9"/>
        <v>#N/A</v>
      </c>
      <c r="H127" s="36" t="e">
        <f>IF(H126&gt;=CRONOGRAMA!$X$4,NA(),H126+1)</f>
        <v>#N/A</v>
      </c>
      <c r="I127" s="7">
        <f t="shared" si="10"/>
        <v>0</v>
      </c>
      <c r="J127" s="7" t="e">
        <f t="shared" si="11"/>
        <v>#N/A</v>
      </c>
      <c r="K127" s="7" t="e">
        <f t="shared" si="15"/>
        <v>#N/A</v>
      </c>
      <c r="L127" s="46" t="e">
        <f t="shared" si="12"/>
        <v>#N/A</v>
      </c>
      <c r="N127">
        <f t="shared" si="16"/>
        <v>124</v>
      </c>
      <c r="O127" s="36" t="str">
        <f t="shared" si="13"/>
        <v/>
      </c>
    </row>
    <row r="128" spans="6:15" x14ac:dyDescent="0.3">
      <c r="F128" t="e">
        <f t="shared" si="14"/>
        <v>#N/A</v>
      </c>
      <c r="G128" t="e">
        <f t="shared" si="9"/>
        <v>#N/A</v>
      </c>
      <c r="H128" s="36" t="e">
        <f>IF(H127&gt;=CRONOGRAMA!$X$4,NA(),H127+1)</f>
        <v>#N/A</v>
      </c>
      <c r="I128" s="7">
        <f t="shared" si="10"/>
        <v>0</v>
      </c>
      <c r="J128" s="7" t="e">
        <f t="shared" si="11"/>
        <v>#N/A</v>
      </c>
      <c r="K128" s="7" t="e">
        <f t="shared" si="15"/>
        <v>#N/A</v>
      </c>
      <c r="L128" s="46" t="e">
        <f t="shared" si="12"/>
        <v>#N/A</v>
      </c>
      <c r="N128">
        <f t="shared" si="16"/>
        <v>125</v>
      </c>
      <c r="O128" s="36" t="str">
        <f t="shared" si="13"/>
        <v/>
      </c>
    </row>
    <row r="129" spans="6:15" x14ac:dyDescent="0.3">
      <c r="F129" t="e">
        <f t="shared" si="14"/>
        <v>#N/A</v>
      </c>
      <c r="G129" t="e">
        <f t="shared" si="9"/>
        <v>#N/A</v>
      </c>
      <c r="H129" s="36" t="e">
        <f>IF(H128&gt;=CRONOGRAMA!$X$4,NA(),H128+1)</f>
        <v>#N/A</v>
      </c>
      <c r="I129" s="7">
        <f t="shared" si="10"/>
        <v>0</v>
      </c>
      <c r="J129" s="7" t="e">
        <f t="shared" si="11"/>
        <v>#N/A</v>
      </c>
      <c r="K129" s="7" t="e">
        <f t="shared" si="15"/>
        <v>#N/A</v>
      </c>
      <c r="L129" s="46" t="e">
        <f t="shared" si="12"/>
        <v>#N/A</v>
      </c>
      <c r="N129">
        <f t="shared" si="16"/>
        <v>126</v>
      </c>
      <c r="O129" s="36" t="str">
        <f t="shared" si="13"/>
        <v/>
      </c>
    </row>
    <row r="130" spans="6:15" x14ac:dyDescent="0.3">
      <c r="F130" t="e">
        <f t="shared" si="14"/>
        <v>#N/A</v>
      </c>
      <c r="G130" t="e">
        <f t="shared" si="9"/>
        <v>#N/A</v>
      </c>
      <c r="H130" s="36" t="e">
        <f>IF(H129&gt;=CRONOGRAMA!$X$4,NA(),H129+1)</f>
        <v>#N/A</v>
      </c>
      <c r="I130" s="7">
        <f t="shared" si="10"/>
        <v>0</v>
      </c>
      <c r="J130" s="7" t="e">
        <f t="shared" si="11"/>
        <v>#N/A</v>
      </c>
      <c r="K130" s="7" t="e">
        <f t="shared" si="15"/>
        <v>#N/A</v>
      </c>
      <c r="L130" s="46" t="e">
        <f t="shared" si="12"/>
        <v>#N/A</v>
      </c>
      <c r="N130">
        <f t="shared" si="16"/>
        <v>127</v>
      </c>
      <c r="O130" s="36" t="str">
        <f t="shared" si="13"/>
        <v/>
      </c>
    </row>
    <row r="131" spans="6:15" x14ac:dyDescent="0.3">
      <c r="F131" t="e">
        <f t="shared" si="14"/>
        <v>#N/A</v>
      </c>
      <c r="G131" t="e">
        <f t="shared" si="9"/>
        <v>#N/A</v>
      </c>
      <c r="H131" s="36" t="e">
        <f>IF(H130&gt;=CRONOGRAMA!$X$4,NA(),H130+1)</f>
        <v>#N/A</v>
      </c>
      <c r="I131" s="7">
        <f t="shared" si="10"/>
        <v>0</v>
      </c>
      <c r="J131" s="7" t="e">
        <f t="shared" si="11"/>
        <v>#N/A</v>
      </c>
      <c r="K131" s="7" t="e">
        <f t="shared" si="15"/>
        <v>#N/A</v>
      </c>
      <c r="L131" s="46" t="e">
        <f t="shared" si="12"/>
        <v>#N/A</v>
      </c>
      <c r="N131">
        <f t="shared" si="16"/>
        <v>128</v>
      </c>
      <c r="O131" s="36" t="str">
        <f t="shared" si="13"/>
        <v/>
      </c>
    </row>
    <row r="132" spans="6:15" x14ac:dyDescent="0.3">
      <c r="F132" t="e">
        <f t="shared" si="14"/>
        <v>#N/A</v>
      </c>
      <c r="G132" t="e">
        <f t="shared" si="9"/>
        <v>#N/A</v>
      </c>
      <c r="H132" s="36" t="e">
        <f>IF(H131&gt;=CRONOGRAMA!$X$4,NA(),H131+1)</f>
        <v>#N/A</v>
      </c>
      <c r="I132" s="7">
        <f t="shared" si="10"/>
        <v>0</v>
      </c>
      <c r="J132" s="7" t="e">
        <f t="shared" si="11"/>
        <v>#N/A</v>
      </c>
      <c r="K132" s="7" t="e">
        <f t="shared" si="15"/>
        <v>#N/A</v>
      </c>
      <c r="L132" s="46" t="e">
        <f t="shared" si="12"/>
        <v>#N/A</v>
      </c>
      <c r="N132">
        <f t="shared" si="16"/>
        <v>129</v>
      </c>
      <c r="O132" s="36" t="str">
        <f t="shared" si="13"/>
        <v/>
      </c>
    </row>
    <row r="133" spans="6:15" x14ac:dyDescent="0.3">
      <c r="F133" t="e">
        <f t="shared" si="14"/>
        <v>#N/A</v>
      </c>
      <c r="G133" t="e">
        <f t="shared" ref="G133:G196" si="17">TEXT(H133,"DDD")</f>
        <v>#N/A</v>
      </c>
      <c r="H133" s="36" t="e">
        <f>IF(H132&gt;=CRONOGRAMA!$X$4,NA(),H132+1)</f>
        <v>#N/A</v>
      </c>
      <c r="I133" s="7">
        <f t="shared" ref="I133:I196" si="18">IFERROR(IF(VLOOKUP(H133,$A$4:$A$33,1,0),1,0),0)</f>
        <v>0</v>
      </c>
      <c r="J133" s="7" t="e">
        <f t="shared" ref="J133:J196" si="19">IF(AND($D$4=TRUE,G133="Sáb"),1,IF(AND($D$5=TRUE,G133="Dom"),1,0))</f>
        <v>#N/A</v>
      </c>
      <c r="K133" s="7" t="e">
        <f t="shared" si="15"/>
        <v>#N/A</v>
      </c>
      <c r="L133" s="46" t="e">
        <f t="shared" ref="L133:L196" si="20">IF(AND(I133=0,J133=0),H133,"NO")</f>
        <v>#N/A</v>
      </c>
      <c r="N133">
        <f t="shared" si="16"/>
        <v>130</v>
      </c>
      <c r="O133" s="36" t="str">
        <f t="shared" ref="O133:O196" si="21">IFERROR(VLOOKUP(N133,$K$4:$L$509,2,0),"")</f>
        <v/>
      </c>
    </row>
    <row r="134" spans="6:15" x14ac:dyDescent="0.3">
      <c r="F134" t="e">
        <f t="shared" ref="F134:F197" si="22">IF(OR(I134=1,J134=1),1,0)</f>
        <v>#N/A</v>
      </c>
      <c r="G134" t="e">
        <f t="shared" si="17"/>
        <v>#N/A</v>
      </c>
      <c r="H134" s="36" t="e">
        <f>IF(H133&gt;=CRONOGRAMA!$X$4,NA(),H133+1)</f>
        <v>#N/A</v>
      </c>
      <c r="I134" s="7">
        <f t="shared" si="18"/>
        <v>0</v>
      </c>
      <c r="J134" s="7" t="e">
        <f t="shared" si="19"/>
        <v>#N/A</v>
      </c>
      <c r="K134" s="7" t="e">
        <f t="shared" ref="K134:K197" si="23">IF(L134="No",K133,K133+1)</f>
        <v>#N/A</v>
      </c>
      <c r="L134" s="46" t="e">
        <f t="shared" si="20"/>
        <v>#N/A</v>
      </c>
      <c r="N134">
        <f t="shared" ref="N134:N197" si="24">N133+1</f>
        <v>131</v>
      </c>
      <c r="O134" s="36" t="str">
        <f t="shared" si="21"/>
        <v/>
      </c>
    </row>
    <row r="135" spans="6:15" x14ac:dyDescent="0.3">
      <c r="F135" t="e">
        <f t="shared" si="22"/>
        <v>#N/A</v>
      </c>
      <c r="G135" t="e">
        <f t="shared" si="17"/>
        <v>#N/A</v>
      </c>
      <c r="H135" s="36" t="e">
        <f>IF(H134&gt;=CRONOGRAMA!$X$4,NA(),H134+1)</f>
        <v>#N/A</v>
      </c>
      <c r="I135" s="7">
        <f t="shared" si="18"/>
        <v>0</v>
      </c>
      <c r="J135" s="7" t="e">
        <f t="shared" si="19"/>
        <v>#N/A</v>
      </c>
      <c r="K135" s="7" t="e">
        <f t="shared" si="23"/>
        <v>#N/A</v>
      </c>
      <c r="L135" s="46" t="e">
        <f t="shared" si="20"/>
        <v>#N/A</v>
      </c>
      <c r="N135">
        <f t="shared" si="24"/>
        <v>132</v>
      </c>
      <c r="O135" s="36" t="str">
        <f t="shared" si="21"/>
        <v/>
      </c>
    </row>
    <row r="136" spans="6:15" x14ac:dyDescent="0.3">
      <c r="F136" t="e">
        <f t="shared" si="22"/>
        <v>#N/A</v>
      </c>
      <c r="G136" t="e">
        <f t="shared" si="17"/>
        <v>#N/A</v>
      </c>
      <c r="H136" s="36" t="e">
        <f>IF(H135&gt;=CRONOGRAMA!$X$4,NA(),H135+1)</f>
        <v>#N/A</v>
      </c>
      <c r="I136" s="7">
        <f t="shared" si="18"/>
        <v>0</v>
      </c>
      <c r="J136" s="7" t="e">
        <f t="shared" si="19"/>
        <v>#N/A</v>
      </c>
      <c r="K136" s="7" t="e">
        <f t="shared" si="23"/>
        <v>#N/A</v>
      </c>
      <c r="L136" s="46" t="e">
        <f t="shared" si="20"/>
        <v>#N/A</v>
      </c>
      <c r="N136">
        <f t="shared" si="24"/>
        <v>133</v>
      </c>
      <c r="O136" s="36" t="str">
        <f t="shared" si="21"/>
        <v/>
      </c>
    </row>
    <row r="137" spans="6:15" x14ac:dyDescent="0.3">
      <c r="F137" t="e">
        <f t="shared" si="22"/>
        <v>#N/A</v>
      </c>
      <c r="G137" t="e">
        <f t="shared" si="17"/>
        <v>#N/A</v>
      </c>
      <c r="H137" s="36" t="e">
        <f>IF(H136&gt;=CRONOGRAMA!$X$4,NA(),H136+1)</f>
        <v>#N/A</v>
      </c>
      <c r="I137" s="7">
        <f t="shared" si="18"/>
        <v>0</v>
      </c>
      <c r="J137" s="7" t="e">
        <f t="shared" si="19"/>
        <v>#N/A</v>
      </c>
      <c r="K137" s="7" t="e">
        <f t="shared" si="23"/>
        <v>#N/A</v>
      </c>
      <c r="L137" s="46" t="e">
        <f t="shared" si="20"/>
        <v>#N/A</v>
      </c>
      <c r="N137">
        <f t="shared" si="24"/>
        <v>134</v>
      </c>
      <c r="O137" s="36" t="str">
        <f t="shared" si="21"/>
        <v/>
      </c>
    </row>
    <row r="138" spans="6:15" x14ac:dyDescent="0.3">
      <c r="F138" t="e">
        <f t="shared" si="22"/>
        <v>#N/A</v>
      </c>
      <c r="G138" t="e">
        <f t="shared" si="17"/>
        <v>#N/A</v>
      </c>
      <c r="H138" s="36" t="e">
        <f>IF(H137&gt;=CRONOGRAMA!$X$4,NA(),H137+1)</f>
        <v>#N/A</v>
      </c>
      <c r="I138" s="7">
        <f t="shared" si="18"/>
        <v>0</v>
      </c>
      <c r="J138" s="7" t="e">
        <f t="shared" si="19"/>
        <v>#N/A</v>
      </c>
      <c r="K138" s="7" t="e">
        <f t="shared" si="23"/>
        <v>#N/A</v>
      </c>
      <c r="L138" s="46" t="e">
        <f t="shared" si="20"/>
        <v>#N/A</v>
      </c>
      <c r="N138">
        <f t="shared" si="24"/>
        <v>135</v>
      </c>
      <c r="O138" s="36" t="str">
        <f t="shared" si="21"/>
        <v/>
      </c>
    </row>
    <row r="139" spans="6:15" x14ac:dyDescent="0.3">
      <c r="F139" t="e">
        <f t="shared" si="22"/>
        <v>#N/A</v>
      </c>
      <c r="G139" t="e">
        <f t="shared" si="17"/>
        <v>#N/A</v>
      </c>
      <c r="H139" s="36" t="e">
        <f>IF(H138&gt;=CRONOGRAMA!$X$4,NA(),H138+1)</f>
        <v>#N/A</v>
      </c>
      <c r="I139" s="7">
        <f t="shared" si="18"/>
        <v>0</v>
      </c>
      <c r="J139" s="7" t="e">
        <f t="shared" si="19"/>
        <v>#N/A</v>
      </c>
      <c r="K139" s="7" t="e">
        <f t="shared" si="23"/>
        <v>#N/A</v>
      </c>
      <c r="L139" s="46" t="e">
        <f t="shared" si="20"/>
        <v>#N/A</v>
      </c>
      <c r="N139">
        <f t="shared" si="24"/>
        <v>136</v>
      </c>
      <c r="O139" s="36" t="str">
        <f t="shared" si="21"/>
        <v/>
      </c>
    </row>
    <row r="140" spans="6:15" x14ac:dyDescent="0.3">
      <c r="F140" t="e">
        <f t="shared" si="22"/>
        <v>#N/A</v>
      </c>
      <c r="G140" t="e">
        <f t="shared" si="17"/>
        <v>#N/A</v>
      </c>
      <c r="H140" s="36" t="e">
        <f>IF(H139&gt;=CRONOGRAMA!$X$4,NA(),H139+1)</f>
        <v>#N/A</v>
      </c>
      <c r="I140" s="7">
        <f t="shared" si="18"/>
        <v>0</v>
      </c>
      <c r="J140" s="7" t="e">
        <f t="shared" si="19"/>
        <v>#N/A</v>
      </c>
      <c r="K140" s="7" t="e">
        <f t="shared" si="23"/>
        <v>#N/A</v>
      </c>
      <c r="L140" s="46" t="e">
        <f t="shared" si="20"/>
        <v>#N/A</v>
      </c>
      <c r="N140">
        <f t="shared" si="24"/>
        <v>137</v>
      </c>
      <c r="O140" s="36" t="str">
        <f t="shared" si="21"/>
        <v/>
      </c>
    </row>
    <row r="141" spans="6:15" x14ac:dyDescent="0.3">
      <c r="F141" t="e">
        <f t="shared" si="22"/>
        <v>#N/A</v>
      </c>
      <c r="G141" t="e">
        <f t="shared" si="17"/>
        <v>#N/A</v>
      </c>
      <c r="H141" s="36" t="e">
        <f>IF(H140&gt;=CRONOGRAMA!$X$4,NA(),H140+1)</f>
        <v>#N/A</v>
      </c>
      <c r="I141" s="7">
        <f t="shared" si="18"/>
        <v>0</v>
      </c>
      <c r="J141" s="7" t="e">
        <f t="shared" si="19"/>
        <v>#N/A</v>
      </c>
      <c r="K141" s="7" t="e">
        <f t="shared" si="23"/>
        <v>#N/A</v>
      </c>
      <c r="L141" s="46" t="e">
        <f t="shared" si="20"/>
        <v>#N/A</v>
      </c>
      <c r="N141">
        <f t="shared" si="24"/>
        <v>138</v>
      </c>
      <c r="O141" s="36" t="str">
        <f t="shared" si="21"/>
        <v/>
      </c>
    </row>
    <row r="142" spans="6:15" x14ac:dyDescent="0.3">
      <c r="F142" t="e">
        <f t="shared" si="22"/>
        <v>#N/A</v>
      </c>
      <c r="G142" t="e">
        <f t="shared" si="17"/>
        <v>#N/A</v>
      </c>
      <c r="H142" s="36" t="e">
        <f>IF(H141&gt;=CRONOGRAMA!$X$4,NA(),H141+1)</f>
        <v>#N/A</v>
      </c>
      <c r="I142" s="7">
        <f t="shared" si="18"/>
        <v>0</v>
      </c>
      <c r="J142" s="7" t="e">
        <f t="shared" si="19"/>
        <v>#N/A</v>
      </c>
      <c r="K142" s="7" t="e">
        <f t="shared" si="23"/>
        <v>#N/A</v>
      </c>
      <c r="L142" s="46" t="e">
        <f t="shared" si="20"/>
        <v>#N/A</v>
      </c>
      <c r="N142">
        <f t="shared" si="24"/>
        <v>139</v>
      </c>
      <c r="O142" s="36" t="str">
        <f t="shared" si="21"/>
        <v/>
      </c>
    </row>
    <row r="143" spans="6:15" x14ac:dyDescent="0.3">
      <c r="F143" t="e">
        <f t="shared" si="22"/>
        <v>#N/A</v>
      </c>
      <c r="G143" t="e">
        <f t="shared" si="17"/>
        <v>#N/A</v>
      </c>
      <c r="H143" s="36" t="e">
        <f>IF(H142&gt;=CRONOGRAMA!$X$4,NA(),H142+1)</f>
        <v>#N/A</v>
      </c>
      <c r="I143" s="7">
        <f t="shared" si="18"/>
        <v>0</v>
      </c>
      <c r="J143" s="7" t="e">
        <f t="shared" si="19"/>
        <v>#N/A</v>
      </c>
      <c r="K143" s="7" t="e">
        <f t="shared" si="23"/>
        <v>#N/A</v>
      </c>
      <c r="L143" s="46" t="e">
        <f t="shared" si="20"/>
        <v>#N/A</v>
      </c>
      <c r="N143">
        <f t="shared" si="24"/>
        <v>140</v>
      </c>
      <c r="O143" s="36" t="str">
        <f t="shared" si="21"/>
        <v/>
      </c>
    </row>
    <row r="144" spans="6:15" x14ac:dyDescent="0.3">
      <c r="F144" t="e">
        <f t="shared" si="22"/>
        <v>#N/A</v>
      </c>
      <c r="G144" t="e">
        <f t="shared" si="17"/>
        <v>#N/A</v>
      </c>
      <c r="H144" s="36" t="e">
        <f>IF(H143&gt;=CRONOGRAMA!$X$4,NA(),H143+1)</f>
        <v>#N/A</v>
      </c>
      <c r="I144" s="7">
        <f t="shared" si="18"/>
        <v>0</v>
      </c>
      <c r="J144" s="7" t="e">
        <f t="shared" si="19"/>
        <v>#N/A</v>
      </c>
      <c r="K144" s="7" t="e">
        <f t="shared" si="23"/>
        <v>#N/A</v>
      </c>
      <c r="L144" s="46" t="e">
        <f t="shared" si="20"/>
        <v>#N/A</v>
      </c>
      <c r="N144">
        <f t="shared" si="24"/>
        <v>141</v>
      </c>
      <c r="O144" s="36" t="str">
        <f t="shared" si="21"/>
        <v/>
      </c>
    </row>
    <row r="145" spans="6:15" x14ac:dyDescent="0.3">
      <c r="F145" t="e">
        <f t="shared" si="22"/>
        <v>#N/A</v>
      </c>
      <c r="G145" t="e">
        <f t="shared" si="17"/>
        <v>#N/A</v>
      </c>
      <c r="H145" s="36" t="e">
        <f>IF(H144&gt;=CRONOGRAMA!$X$4,NA(),H144+1)</f>
        <v>#N/A</v>
      </c>
      <c r="I145" s="7">
        <f t="shared" si="18"/>
        <v>0</v>
      </c>
      <c r="J145" s="7" t="e">
        <f t="shared" si="19"/>
        <v>#N/A</v>
      </c>
      <c r="K145" s="7" t="e">
        <f t="shared" si="23"/>
        <v>#N/A</v>
      </c>
      <c r="L145" s="46" t="e">
        <f t="shared" si="20"/>
        <v>#N/A</v>
      </c>
      <c r="N145">
        <f t="shared" si="24"/>
        <v>142</v>
      </c>
      <c r="O145" s="36" t="str">
        <f t="shared" si="21"/>
        <v/>
      </c>
    </row>
    <row r="146" spans="6:15" x14ac:dyDescent="0.3">
      <c r="F146" t="e">
        <f t="shared" si="22"/>
        <v>#N/A</v>
      </c>
      <c r="G146" t="e">
        <f t="shared" si="17"/>
        <v>#N/A</v>
      </c>
      <c r="H146" s="36" t="e">
        <f>IF(H145&gt;=CRONOGRAMA!$X$4,NA(),H145+1)</f>
        <v>#N/A</v>
      </c>
      <c r="I146" s="7">
        <f t="shared" si="18"/>
        <v>0</v>
      </c>
      <c r="J146" s="7" t="e">
        <f t="shared" si="19"/>
        <v>#N/A</v>
      </c>
      <c r="K146" s="7" t="e">
        <f t="shared" si="23"/>
        <v>#N/A</v>
      </c>
      <c r="L146" s="46" t="e">
        <f t="shared" si="20"/>
        <v>#N/A</v>
      </c>
      <c r="N146">
        <f t="shared" si="24"/>
        <v>143</v>
      </c>
      <c r="O146" s="36" t="str">
        <f t="shared" si="21"/>
        <v/>
      </c>
    </row>
    <row r="147" spans="6:15" x14ac:dyDescent="0.3">
      <c r="F147" t="e">
        <f t="shared" si="22"/>
        <v>#N/A</v>
      </c>
      <c r="G147" t="e">
        <f t="shared" si="17"/>
        <v>#N/A</v>
      </c>
      <c r="H147" s="36" t="e">
        <f>IF(H146&gt;=CRONOGRAMA!$X$4,NA(),H146+1)</f>
        <v>#N/A</v>
      </c>
      <c r="I147" s="7">
        <f t="shared" si="18"/>
        <v>0</v>
      </c>
      <c r="J147" s="7" t="e">
        <f t="shared" si="19"/>
        <v>#N/A</v>
      </c>
      <c r="K147" s="7" t="e">
        <f t="shared" si="23"/>
        <v>#N/A</v>
      </c>
      <c r="L147" s="46" t="e">
        <f t="shared" si="20"/>
        <v>#N/A</v>
      </c>
      <c r="N147">
        <f t="shared" si="24"/>
        <v>144</v>
      </c>
      <c r="O147" s="36" t="str">
        <f t="shared" si="21"/>
        <v/>
      </c>
    </row>
    <row r="148" spans="6:15" x14ac:dyDescent="0.3">
      <c r="F148" t="e">
        <f t="shared" si="22"/>
        <v>#N/A</v>
      </c>
      <c r="G148" t="e">
        <f t="shared" si="17"/>
        <v>#N/A</v>
      </c>
      <c r="H148" s="36" t="e">
        <f>IF(H147&gt;=CRONOGRAMA!$X$4,NA(),H147+1)</f>
        <v>#N/A</v>
      </c>
      <c r="I148" s="7">
        <f t="shared" si="18"/>
        <v>0</v>
      </c>
      <c r="J148" s="7" t="e">
        <f t="shared" si="19"/>
        <v>#N/A</v>
      </c>
      <c r="K148" s="7" t="e">
        <f t="shared" si="23"/>
        <v>#N/A</v>
      </c>
      <c r="L148" s="46" t="e">
        <f t="shared" si="20"/>
        <v>#N/A</v>
      </c>
      <c r="N148">
        <f t="shared" si="24"/>
        <v>145</v>
      </c>
      <c r="O148" s="36" t="str">
        <f t="shared" si="21"/>
        <v/>
      </c>
    </row>
    <row r="149" spans="6:15" x14ac:dyDescent="0.3">
      <c r="F149" t="e">
        <f t="shared" si="22"/>
        <v>#N/A</v>
      </c>
      <c r="G149" t="e">
        <f t="shared" si="17"/>
        <v>#N/A</v>
      </c>
      <c r="H149" s="36" t="e">
        <f>IF(H148&gt;=CRONOGRAMA!$X$4,NA(),H148+1)</f>
        <v>#N/A</v>
      </c>
      <c r="I149" s="7">
        <f t="shared" si="18"/>
        <v>0</v>
      </c>
      <c r="J149" s="7" t="e">
        <f t="shared" si="19"/>
        <v>#N/A</v>
      </c>
      <c r="K149" s="7" t="e">
        <f t="shared" si="23"/>
        <v>#N/A</v>
      </c>
      <c r="L149" s="46" t="e">
        <f t="shared" si="20"/>
        <v>#N/A</v>
      </c>
      <c r="N149">
        <f t="shared" si="24"/>
        <v>146</v>
      </c>
      <c r="O149" s="36" t="str">
        <f t="shared" si="21"/>
        <v/>
      </c>
    </row>
    <row r="150" spans="6:15" x14ac:dyDescent="0.3">
      <c r="F150" t="e">
        <f t="shared" si="22"/>
        <v>#N/A</v>
      </c>
      <c r="G150" t="e">
        <f t="shared" si="17"/>
        <v>#N/A</v>
      </c>
      <c r="H150" s="36" t="e">
        <f>IF(H149&gt;=CRONOGRAMA!$X$4,NA(),H149+1)</f>
        <v>#N/A</v>
      </c>
      <c r="I150" s="7">
        <f t="shared" si="18"/>
        <v>0</v>
      </c>
      <c r="J150" s="7" t="e">
        <f t="shared" si="19"/>
        <v>#N/A</v>
      </c>
      <c r="K150" s="7" t="e">
        <f t="shared" si="23"/>
        <v>#N/A</v>
      </c>
      <c r="L150" s="46" t="e">
        <f t="shared" si="20"/>
        <v>#N/A</v>
      </c>
      <c r="N150">
        <f t="shared" si="24"/>
        <v>147</v>
      </c>
      <c r="O150" s="36" t="str">
        <f t="shared" si="21"/>
        <v/>
      </c>
    </row>
    <row r="151" spans="6:15" x14ac:dyDescent="0.3">
      <c r="F151" t="e">
        <f t="shared" si="22"/>
        <v>#N/A</v>
      </c>
      <c r="G151" t="e">
        <f t="shared" si="17"/>
        <v>#N/A</v>
      </c>
      <c r="H151" s="36" t="e">
        <f>IF(H150&gt;=CRONOGRAMA!$X$4,NA(),H150+1)</f>
        <v>#N/A</v>
      </c>
      <c r="I151" s="7">
        <f t="shared" si="18"/>
        <v>0</v>
      </c>
      <c r="J151" s="7" t="e">
        <f t="shared" si="19"/>
        <v>#N/A</v>
      </c>
      <c r="K151" s="7" t="e">
        <f t="shared" si="23"/>
        <v>#N/A</v>
      </c>
      <c r="L151" s="46" t="e">
        <f t="shared" si="20"/>
        <v>#N/A</v>
      </c>
      <c r="N151">
        <f t="shared" si="24"/>
        <v>148</v>
      </c>
      <c r="O151" s="36" t="str">
        <f t="shared" si="21"/>
        <v/>
      </c>
    </row>
    <row r="152" spans="6:15" x14ac:dyDescent="0.3">
      <c r="F152" t="e">
        <f t="shared" si="22"/>
        <v>#N/A</v>
      </c>
      <c r="G152" t="e">
        <f t="shared" si="17"/>
        <v>#N/A</v>
      </c>
      <c r="H152" s="36" t="e">
        <f>IF(H151&gt;=CRONOGRAMA!$X$4,NA(),H151+1)</f>
        <v>#N/A</v>
      </c>
      <c r="I152" s="7">
        <f t="shared" si="18"/>
        <v>0</v>
      </c>
      <c r="J152" s="7" t="e">
        <f t="shared" si="19"/>
        <v>#N/A</v>
      </c>
      <c r="K152" s="7" t="e">
        <f t="shared" si="23"/>
        <v>#N/A</v>
      </c>
      <c r="L152" s="46" t="e">
        <f t="shared" si="20"/>
        <v>#N/A</v>
      </c>
      <c r="N152">
        <f t="shared" si="24"/>
        <v>149</v>
      </c>
      <c r="O152" s="36" t="str">
        <f t="shared" si="21"/>
        <v/>
      </c>
    </row>
    <row r="153" spans="6:15" x14ac:dyDescent="0.3">
      <c r="F153" t="e">
        <f t="shared" si="22"/>
        <v>#N/A</v>
      </c>
      <c r="G153" t="e">
        <f t="shared" si="17"/>
        <v>#N/A</v>
      </c>
      <c r="H153" s="36" t="e">
        <f>IF(H152&gt;=CRONOGRAMA!$X$4,NA(),H152+1)</f>
        <v>#N/A</v>
      </c>
      <c r="I153" s="7">
        <f t="shared" si="18"/>
        <v>0</v>
      </c>
      <c r="J153" s="7" t="e">
        <f t="shared" si="19"/>
        <v>#N/A</v>
      </c>
      <c r="K153" s="7" t="e">
        <f t="shared" si="23"/>
        <v>#N/A</v>
      </c>
      <c r="L153" s="46" t="e">
        <f t="shared" si="20"/>
        <v>#N/A</v>
      </c>
      <c r="N153">
        <f t="shared" si="24"/>
        <v>150</v>
      </c>
      <c r="O153" s="36" t="str">
        <f t="shared" si="21"/>
        <v/>
      </c>
    </row>
    <row r="154" spans="6:15" x14ac:dyDescent="0.3">
      <c r="F154" t="e">
        <f t="shared" si="22"/>
        <v>#N/A</v>
      </c>
      <c r="G154" t="e">
        <f t="shared" si="17"/>
        <v>#N/A</v>
      </c>
      <c r="H154" s="36" t="e">
        <f>IF(H153&gt;=CRONOGRAMA!$X$4,NA(),H153+1)</f>
        <v>#N/A</v>
      </c>
      <c r="I154" s="7">
        <f t="shared" si="18"/>
        <v>0</v>
      </c>
      <c r="J154" s="7" t="e">
        <f t="shared" si="19"/>
        <v>#N/A</v>
      </c>
      <c r="K154" s="7" t="e">
        <f t="shared" si="23"/>
        <v>#N/A</v>
      </c>
      <c r="L154" s="46" t="e">
        <f t="shared" si="20"/>
        <v>#N/A</v>
      </c>
      <c r="N154">
        <f t="shared" si="24"/>
        <v>151</v>
      </c>
      <c r="O154" s="36" t="str">
        <f t="shared" si="21"/>
        <v/>
      </c>
    </row>
    <row r="155" spans="6:15" x14ac:dyDescent="0.3">
      <c r="F155" t="e">
        <f t="shared" si="22"/>
        <v>#N/A</v>
      </c>
      <c r="G155" t="e">
        <f t="shared" si="17"/>
        <v>#N/A</v>
      </c>
      <c r="H155" s="36" t="e">
        <f>IF(H154&gt;=CRONOGRAMA!$X$4,NA(),H154+1)</f>
        <v>#N/A</v>
      </c>
      <c r="I155" s="7">
        <f t="shared" si="18"/>
        <v>0</v>
      </c>
      <c r="J155" s="7" t="e">
        <f t="shared" si="19"/>
        <v>#N/A</v>
      </c>
      <c r="K155" s="7" t="e">
        <f t="shared" si="23"/>
        <v>#N/A</v>
      </c>
      <c r="L155" s="46" t="e">
        <f t="shared" si="20"/>
        <v>#N/A</v>
      </c>
      <c r="N155">
        <f t="shared" si="24"/>
        <v>152</v>
      </c>
      <c r="O155" s="36" t="str">
        <f t="shared" si="21"/>
        <v/>
      </c>
    </row>
    <row r="156" spans="6:15" x14ac:dyDescent="0.3">
      <c r="F156" t="e">
        <f t="shared" si="22"/>
        <v>#N/A</v>
      </c>
      <c r="G156" t="e">
        <f t="shared" si="17"/>
        <v>#N/A</v>
      </c>
      <c r="H156" s="36" t="e">
        <f>IF(H155&gt;=CRONOGRAMA!$X$4,NA(),H155+1)</f>
        <v>#N/A</v>
      </c>
      <c r="I156" s="7">
        <f t="shared" si="18"/>
        <v>0</v>
      </c>
      <c r="J156" s="7" t="e">
        <f t="shared" si="19"/>
        <v>#N/A</v>
      </c>
      <c r="K156" s="7" t="e">
        <f t="shared" si="23"/>
        <v>#N/A</v>
      </c>
      <c r="L156" s="46" t="e">
        <f t="shared" si="20"/>
        <v>#N/A</v>
      </c>
      <c r="N156">
        <f t="shared" si="24"/>
        <v>153</v>
      </c>
      <c r="O156" s="36" t="str">
        <f t="shared" si="21"/>
        <v/>
      </c>
    </row>
    <row r="157" spans="6:15" x14ac:dyDescent="0.3">
      <c r="F157" t="e">
        <f t="shared" si="22"/>
        <v>#N/A</v>
      </c>
      <c r="G157" t="e">
        <f t="shared" si="17"/>
        <v>#N/A</v>
      </c>
      <c r="H157" s="36" t="e">
        <f>IF(H156&gt;=CRONOGRAMA!$X$4,NA(),H156+1)</f>
        <v>#N/A</v>
      </c>
      <c r="I157" s="7">
        <f t="shared" si="18"/>
        <v>0</v>
      </c>
      <c r="J157" s="7" t="e">
        <f t="shared" si="19"/>
        <v>#N/A</v>
      </c>
      <c r="K157" s="7" t="e">
        <f t="shared" si="23"/>
        <v>#N/A</v>
      </c>
      <c r="L157" s="46" t="e">
        <f t="shared" si="20"/>
        <v>#N/A</v>
      </c>
      <c r="N157">
        <f t="shared" si="24"/>
        <v>154</v>
      </c>
      <c r="O157" s="36" t="str">
        <f t="shared" si="21"/>
        <v/>
      </c>
    </row>
    <row r="158" spans="6:15" x14ac:dyDescent="0.3">
      <c r="F158" t="e">
        <f t="shared" si="22"/>
        <v>#N/A</v>
      </c>
      <c r="G158" t="e">
        <f t="shared" si="17"/>
        <v>#N/A</v>
      </c>
      <c r="H158" s="36" t="e">
        <f>IF(H157&gt;=CRONOGRAMA!$X$4,NA(),H157+1)</f>
        <v>#N/A</v>
      </c>
      <c r="I158" s="7">
        <f t="shared" si="18"/>
        <v>0</v>
      </c>
      <c r="J158" s="7" t="e">
        <f t="shared" si="19"/>
        <v>#N/A</v>
      </c>
      <c r="K158" s="7" t="e">
        <f t="shared" si="23"/>
        <v>#N/A</v>
      </c>
      <c r="L158" s="46" t="e">
        <f t="shared" si="20"/>
        <v>#N/A</v>
      </c>
      <c r="N158">
        <f t="shared" si="24"/>
        <v>155</v>
      </c>
      <c r="O158" s="36" t="str">
        <f t="shared" si="21"/>
        <v/>
      </c>
    </row>
    <row r="159" spans="6:15" x14ac:dyDescent="0.3">
      <c r="F159" t="e">
        <f t="shared" si="22"/>
        <v>#N/A</v>
      </c>
      <c r="G159" t="e">
        <f t="shared" si="17"/>
        <v>#N/A</v>
      </c>
      <c r="H159" s="36" t="e">
        <f>IF(H158&gt;=CRONOGRAMA!$X$4,NA(),H158+1)</f>
        <v>#N/A</v>
      </c>
      <c r="I159" s="7">
        <f t="shared" si="18"/>
        <v>0</v>
      </c>
      <c r="J159" s="7" t="e">
        <f t="shared" si="19"/>
        <v>#N/A</v>
      </c>
      <c r="K159" s="7" t="e">
        <f t="shared" si="23"/>
        <v>#N/A</v>
      </c>
      <c r="L159" s="46" t="e">
        <f t="shared" si="20"/>
        <v>#N/A</v>
      </c>
      <c r="N159">
        <f t="shared" si="24"/>
        <v>156</v>
      </c>
      <c r="O159" s="36" t="str">
        <f t="shared" si="21"/>
        <v/>
      </c>
    </row>
    <row r="160" spans="6:15" x14ac:dyDescent="0.3">
      <c r="F160" t="e">
        <f t="shared" si="22"/>
        <v>#N/A</v>
      </c>
      <c r="G160" t="e">
        <f t="shared" si="17"/>
        <v>#N/A</v>
      </c>
      <c r="H160" s="36" t="e">
        <f>IF(H159&gt;=CRONOGRAMA!$X$4,NA(),H159+1)</f>
        <v>#N/A</v>
      </c>
      <c r="I160" s="7">
        <f t="shared" si="18"/>
        <v>0</v>
      </c>
      <c r="J160" s="7" t="e">
        <f t="shared" si="19"/>
        <v>#N/A</v>
      </c>
      <c r="K160" s="7" t="e">
        <f t="shared" si="23"/>
        <v>#N/A</v>
      </c>
      <c r="L160" s="46" t="e">
        <f t="shared" si="20"/>
        <v>#N/A</v>
      </c>
      <c r="N160">
        <f t="shared" si="24"/>
        <v>157</v>
      </c>
      <c r="O160" s="36" t="str">
        <f t="shared" si="21"/>
        <v/>
      </c>
    </row>
    <row r="161" spans="6:15" x14ac:dyDescent="0.3">
      <c r="F161" t="e">
        <f t="shared" si="22"/>
        <v>#N/A</v>
      </c>
      <c r="G161" t="e">
        <f t="shared" si="17"/>
        <v>#N/A</v>
      </c>
      <c r="H161" s="36" t="e">
        <f>IF(H160&gt;=CRONOGRAMA!$X$4,NA(),H160+1)</f>
        <v>#N/A</v>
      </c>
      <c r="I161" s="7">
        <f t="shared" si="18"/>
        <v>0</v>
      </c>
      <c r="J161" s="7" t="e">
        <f t="shared" si="19"/>
        <v>#N/A</v>
      </c>
      <c r="K161" s="7" t="e">
        <f t="shared" si="23"/>
        <v>#N/A</v>
      </c>
      <c r="L161" s="46" t="e">
        <f t="shared" si="20"/>
        <v>#N/A</v>
      </c>
      <c r="N161">
        <f t="shared" si="24"/>
        <v>158</v>
      </c>
      <c r="O161" s="36" t="str">
        <f t="shared" si="21"/>
        <v/>
      </c>
    </row>
    <row r="162" spans="6:15" x14ac:dyDescent="0.3">
      <c r="F162" t="e">
        <f t="shared" si="22"/>
        <v>#N/A</v>
      </c>
      <c r="G162" t="e">
        <f t="shared" si="17"/>
        <v>#N/A</v>
      </c>
      <c r="H162" s="36" t="e">
        <f>IF(H161&gt;=CRONOGRAMA!$X$4,NA(),H161+1)</f>
        <v>#N/A</v>
      </c>
      <c r="I162" s="7">
        <f t="shared" si="18"/>
        <v>0</v>
      </c>
      <c r="J162" s="7" t="e">
        <f t="shared" si="19"/>
        <v>#N/A</v>
      </c>
      <c r="K162" s="7" t="e">
        <f t="shared" si="23"/>
        <v>#N/A</v>
      </c>
      <c r="L162" s="46" t="e">
        <f t="shared" si="20"/>
        <v>#N/A</v>
      </c>
      <c r="N162">
        <f t="shared" si="24"/>
        <v>159</v>
      </c>
      <c r="O162" s="36" t="str">
        <f t="shared" si="21"/>
        <v/>
      </c>
    </row>
    <row r="163" spans="6:15" x14ac:dyDescent="0.3">
      <c r="F163" t="e">
        <f t="shared" si="22"/>
        <v>#N/A</v>
      </c>
      <c r="G163" t="e">
        <f t="shared" si="17"/>
        <v>#N/A</v>
      </c>
      <c r="H163" s="36" t="e">
        <f>IF(H162&gt;=CRONOGRAMA!$X$4,NA(),H162+1)</f>
        <v>#N/A</v>
      </c>
      <c r="I163" s="7">
        <f t="shared" si="18"/>
        <v>0</v>
      </c>
      <c r="J163" s="7" t="e">
        <f t="shared" si="19"/>
        <v>#N/A</v>
      </c>
      <c r="K163" s="7" t="e">
        <f t="shared" si="23"/>
        <v>#N/A</v>
      </c>
      <c r="L163" s="46" t="e">
        <f t="shared" si="20"/>
        <v>#N/A</v>
      </c>
      <c r="N163">
        <f t="shared" si="24"/>
        <v>160</v>
      </c>
      <c r="O163" s="36" t="str">
        <f t="shared" si="21"/>
        <v/>
      </c>
    </row>
    <row r="164" spans="6:15" x14ac:dyDescent="0.3">
      <c r="F164" t="e">
        <f t="shared" si="22"/>
        <v>#N/A</v>
      </c>
      <c r="G164" t="e">
        <f t="shared" si="17"/>
        <v>#N/A</v>
      </c>
      <c r="H164" s="36" t="e">
        <f>IF(H163&gt;=CRONOGRAMA!$X$4,NA(),H163+1)</f>
        <v>#N/A</v>
      </c>
      <c r="I164" s="7">
        <f t="shared" si="18"/>
        <v>0</v>
      </c>
      <c r="J164" s="7" t="e">
        <f t="shared" si="19"/>
        <v>#N/A</v>
      </c>
      <c r="K164" s="7" t="e">
        <f t="shared" si="23"/>
        <v>#N/A</v>
      </c>
      <c r="L164" s="46" t="e">
        <f t="shared" si="20"/>
        <v>#N/A</v>
      </c>
      <c r="N164">
        <f t="shared" si="24"/>
        <v>161</v>
      </c>
      <c r="O164" s="36" t="str">
        <f t="shared" si="21"/>
        <v/>
      </c>
    </row>
    <row r="165" spans="6:15" x14ac:dyDescent="0.3">
      <c r="F165" t="e">
        <f t="shared" si="22"/>
        <v>#N/A</v>
      </c>
      <c r="G165" t="e">
        <f t="shared" si="17"/>
        <v>#N/A</v>
      </c>
      <c r="H165" s="36" t="e">
        <f>IF(H164&gt;=CRONOGRAMA!$X$4,NA(),H164+1)</f>
        <v>#N/A</v>
      </c>
      <c r="I165" s="7">
        <f t="shared" si="18"/>
        <v>0</v>
      </c>
      <c r="J165" s="7" t="e">
        <f t="shared" si="19"/>
        <v>#N/A</v>
      </c>
      <c r="K165" s="7" t="e">
        <f t="shared" si="23"/>
        <v>#N/A</v>
      </c>
      <c r="L165" s="46" t="e">
        <f t="shared" si="20"/>
        <v>#N/A</v>
      </c>
      <c r="N165">
        <f t="shared" si="24"/>
        <v>162</v>
      </c>
      <c r="O165" s="36" t="str">
        <f t="shared" si="21"/>
        <v/>
      </c>
    </row>
    <row r="166" spans="6:15" x14ac:dyDescent="0.3">
      <c r="F166" t="e">
        <f t="shared" si="22"/>
        <v>#N/A</v>
      </c>
      <c r="G166" t="e">
        <f t="shared" si="17"/>
        <v>#N/A</v>
      </c>
      <c r="H166" s="36" t="e">
        <f>IF(H165&gt;=CRONOGRAMA!$X$4,NA(),H165+1)</f>
        <v>#N/A</v>
      </c>
      <c r="I166" s="7">
        <f t="shared" si="18"/>
        <v>0</v>
      </c>
      <c r="J166" s="7" t="e">
        <f t="shared" si="19"/>
        <v>#N/A</v>
      </c>
      <c r="K166" s="7" t="e">
        <f t="shared" si="23"/>
        <v>#N/A</v>
      </c>
      <c r="L166" s="46" t="e">
        <f t="shared" si="20"/>
        <v>#N/A</v>
      </c>
      <c r="N166">
        <f t="shared" si="24"/>
        <v>163</v>
      </c>
      <c r="O166" s="36" t="str">
        <f t="shared" si="21"/>
        <v/>
      </c>
    </row>
    <row r="167" spans="6:15" x14ac:dyDescent="0.3">
      <c r="F167" t="e">
        <f t="shared" si="22"/>
        <v>#N/A</v>
      </c>
      <c r="G167" t="e">
        <f t="shared" si="17"/>
        <v>#N/A</v>
      </c>
      <c r="H167" s="36" t="e">
        <f>IF(H166&gt;=CRONOGRAMA!$X$4,NA(),H166+1)</f>
        <v>#N/A</v>
      </c>
      <c r="I167" s="7">
        <f t="shared" si="18"/>
        <v>0</v>
      </c>
      <c r="J167" s="7" t="e">
        <f t="shared" si="19"/>
        <v>#N/A</v>
      </c>
      <c r="K167" s="7" t="e">
        <f t="shared" si="23"/>
        <v>#N/A</v>
      </c>
      <c r="L167" s="46" t="e">
        <f t="shared" si="20"/>
        <v>#N/A</v>
      </c>
      <c r="N167">
        <f t="shared" si="24"/>
        <v>164</v>
      </c>
      <c r="O167" s="36" t="str">
        <f t="shared" si="21"/>
        <v/>
      </c>
    </row>
    <row r="168" spans="6:15" x14ac:dyDescent="0.3">
      <c r="F168" t="e">
        <f t="shared" si="22"/>
        <v>#N/A</v>
      </c>
      <c r="G168" t="e">
        <f t="shared" si="17"/>
        <v>#N/A</v>
      </c>
      <c r="H168" s="36" t="e">
        <f>IF(H167&gt;=CRONOGRAMA!$X$4,NA(),H167+1)</f>
        <v>#N/A</v>
      </c>
      <c r="I168" s="7">
        <f t="shared" si="18"/>
        <v>0</v>
      </c>
      <c r="J168" s="7" t="e">
        <f t="shared" si="19"/>
        <v>#N/A</v>
      </c>
      <c r="K168" s="7" t="e">
        <f t="shared" si="23"/>
        <v>#N/A</v>
      </c>
      <c r="L168" s="46" t="e">
        <f t="shared" si="20"/>
        <v>#N/A</v>
      </c>
      <c r="N168">
        <f t="shared" si="24"/>
        <v>165</v>
      </c>
      <c r="O168" s="36" t="str">
        <f t="shared" si="21"/>
        <v/>
      </c>
    </row>
    <row r="169" spans="6:15" x14ac:dyDescent="0.3">
      <c r="F169" t="e">
        <f t="shared" si="22"/>
        <v>#N/A</v>
      </c>
      <c r="G169" t="e">
        <f t="shared" si="17"/>
        <v>#N/A</v>
      </c>
      <c r="H169" s="36" t="e">
        <f>IF(H168&gt;=CRONOGRAMA!$X$4,NA(),H168+1)</f>
        <v>#N/A</v>
      </c>
      <c r="I169" s="7">
        <f t="shared" si="18"/>
        <v>0</v>
      </c>
      <c r="J169" s="7" t="e">
        <f t="shared" si="19"/>
        <v>#N/A</v>
      </c>
      <c r="K169" s="7" t="e">
        <f t="shared" si="23"/>
        <v>#N/A</v>
      </c>
      <c r="L169" s="46" t="e">
        <f t="shared" si="20"/>
        <v>#N/A</v>
      </c>
      <c r="N169">
        <f t="shared" si="24"/>
        <v>166</v>
      </c>
      <c r="O169" s="36" t="str">
        <f t="shared" si="21"/>
        <v/>
      </c>
    </row>
    <row r="170" spans="6:15" x14ac:dyDescent="0.3">
      <c r="F170" t="e">
        <f t="shared" si="22"/>
        <v>#N/A</v>
      </c>
      <c r="G170" t="e">
        <f t="shared" si="17"/>
        <v>#N/A</v>
      </c>
      <c r="H170" s="36" t="e">
        <f>IF(H169&gt;=CRONOGRAMA!$X$4,NA(),H169+1)</f>
        <v>#N/A</v>
      </c>
      <c r="I170" s="7">
        <f t="shared" si="18"/>
        <v>0</v>
      </c>
      <c r="J170" s="7" t="e">
        <f t="shared" si="19"/>
        <v>#N/A</v>
      </c>
      <c r="K170" s="7" t="e">
        <f t="shared" si="23"/>
        <v>#N/A</v>
      </c>
      <c r="L170" s="46" t="e">
        <f t="shared" si="20"/>
        <v>#N/A</v>
      </c>
      <c r="N170">
        <f t="shared" si="24"/>
        <v>167</v>
      </c>
      <c r="O170" s="36" t="str">
        <f t="shared" si="21"/>
        <v/>
      </c>
    </row>
    <row r="171" spans="6:15" x14ac:dyDescent="0.3">
      <c r="F171" t="e">
        <f t="shared" si="22"/>
        <v>#N/A</v>
      </c>
      <c r="G171" t="e">
        <f t="shared" si="17"/>
        <v>#N/A</v>
      </c>
      <c r="H171" s="36" t="e">
        <f>IF(H170&gt;=CRONOGRAMA!$X$4,NA(),H170+1)</f>
        <v>#N/A</v>
      </c>
      <c r="I171" s="7">
        <f t="shared" si="18"/>
        <v>0</v>
      </c>
      <c r="J171" s="7" t="e">
        <f t="shared" si="19"/>
        <v>#N/A</v>
      </c>
      <c r="K171" s="7" t="e">
        <f t="shared" si="23"/>
        <v>#N/A</v>
      </c>
      <c r="L171" s="46" t="e">
        <f t="shared" si="20"/>
        <v>#N/A</v>
      </c>
      <c r="N171">
        <f t="shared" si="24"/>
        <v>168</v>
      </c>
      <c r="O171" s="36" t="str">
        <f t="shared" si="21"/>
        <v/>
      </c>
    </row>
    <row r="172" spans="6:15" x14ac:dyDescent="0.3">
      <c r="F172" t="e">
        <f t="shared" si="22"/>
        <v>#N/A</v>
      </c>
      <c r="G172" t="e">
        <f t="shared" si="17"/>
        <v>#N/A</v>
      </c>
      <c r="H172" s="36" t="e">
        <f>IF(H171&gt;=CRONOGRAMA!$X$4,NA(),H171+1)</f>
        <v>#N/A</v>
      </c>
      <c r="I172" s="7">
        <f t="shared" si="18"/>
        <v>0</v>
      </c>
      <c r="J172" s="7" t="e">
        <f t="shared" si="19"/>
        <v>#N/A</v>
      </c>
      <c r="K172" s="7" t="e">
        <f t="shared" si="23"/>
        <v>#N/A</v>
      </c>
      <c r="L172" s="46" t="e">
        <f t="shared" si="20"/>
        <v>#N/A</v>
      </c>
      <c r="N172">
        <f t="shared" si="24"/>
        <v>169</v>
      </c>
      <c r="O172" s="36" t="str">
        <f t="shared" si="21"/>
        <v/>
      </c>
    </row>
    <row r="173" spans="6:15" x14ac:dyDescent="0.3">
      <c r="F173" t="e">
        <f t="shared" si="22"/>
        <v>#N/A</v>
      </c>
      <c r="G173" t="e">
        <f t="shared" si="17"/>
        <v>#N/A</v>
      </c>
      <c r="H173" s="36" t="e">
        <f>IF(H172&gt;=CRONOGRAMA!$X$4,NA(),H172+1)</f>
        <v>#N/A</v>
      </c>
      <c r="I173" s="7">
        <f t="shared" si="18"/>
        <v>0</v>
      </c>
      <c r="J173" s="7" t="e">
        <f t="shared" si="19"/>
        <v>#N/A</v>
      </c>
      <c r="K173" s="7" t="e">
        <f t="shared" si="23"/>
        <v>#N/A</v>
      </c>
      <c r="L173" s="46" t="e">
        <f t="shared" si="20"/>
        <v>#N/A</v>
      </c>
      <c r="N173">
        <f t="shared" si="24"/>
        <v>170</v>
      </c>
      <c r="O173" s="36" t="str">
        <f t="shared" si="21"/>
        <v/>
      </c>
    </row>
    <row r="174" spans="6:15" x14ac:dyDescent="0.3">
      <c r="F174" t="e">
        <f t="shared" si="22"/>
        <v>#N/A</v>
      </c>
      <c r="G174" t="e">
        <f t="shared" si="17"/>
        <v>#N/A</v>
      </c>
      <c r="H174" s="36" t="e">
        <f>IF(H173&gt;=CRONOGRAMA!$X$4,NA(),H173+1)</f>
        <v>#N/A</v>
      </c>
      <c r="I174" s="7">
        <f t="shared" si="18"/>
        <v>0</v>
      </c>
      <c r="J174" s="7" t="e">
        <f t="shared" si="19"/>
        <v>#N/A</v>
      </c>
      <c r="K174" s="7" t="e">
        <f t="shared" si="23"/>
        <v>#N/A</v>
      </c>
      <c r="L174" s="46" t="e">
        <f t="shared" si="20"/>
        <v>#N/A</v>
      </c>
      <c r="N174">
        <f t="shared" si="24"/>
        <v>171</v>
      </c>
      <c r="O174" s="36" t="str">
        <f t="shared" si="21"/>
        <v/>
      </c>
    </row>
    <row r="175" spans="6:15" x14ac:dyDescent="0.3">
      <c r="F175" t="e">
        <f t="shared" si="22"/>
        <v>#N/A</v>
      </c>
      <c r="G175" t="e">
        <f t="shared" si="17"/>
        <v>#N/A</v>
      </c>
      <c r="H175" s="36" t="e">
        <f>IF(H174&gt;=CRONOGRAMA!$X$4,NA(),H174+1)</f>
        <v>#N/A</v>
      </c>
      <c r="I175" s="7">
        <f t="shared" si="18"/>
        <v>0</v>
      </c>
      <c r="J175" s="7" t="e">
        <f t="shared" si="19"/>
        <v>#N/A</v>
      </c>
      <c r="K175" s="7" t="e">
        <f t="shared" si="23"/>
        <v>#N/A</v>
      </c>
      <c r="L175" s="46" t="e">
        <f t="shared" si="20"/>
        <v>#N/A</v>
      </c>
      <c r="N175">
        <f t="shared" si="24"/>
        <v>172</v>
      </c>
      <c r="O175" s="36" t="str">
        <f t="shared" si="21"/>
        <v/>
      </c>
    </row>
    <row r="176" spans="6:15" x14ac:dyDescent="0.3">
      <c r="F176" t="e">
        <f t="shared" si="22"/>
        <v>#N/A</v>
      </c>
      <c r="G176" t="e">
        <f t="shared" si="17"/>
        <v>#N/A</v>
      </c>
      <c r="H176" s="36" t="e">
        <f>IF(H175&gt;=CRONOGRAMA!$X$4,NA(),H175+1)</f>
        <v>#N/A</v>
      </c>
      <c r="I176" s="7">
        <f t="shared" si="18"/>
        <v>0</v>
      </c>
      <c r="J176" s="7" t="e">
        <f t="shared" si="19"/>
        <v>#N/A</v>
      </c>
      <c r="K176" s="7" t="e">
        <f t="shared" si="23"/>
        <v>#N/A</v>
      </c>
      <c r="L176" s="46" t="e">
        <f t="shared" si="20"/>
        <v>#N/A</v>
      </c>
      <c r="N176">
        <f t="shared" si="24"/>
        <v>173</v>
      </c>
      <c r="O176" s="36" t="str">
        <f t="shared" si="21"/>
        <v/>
      </c>
    </row>
    <row r="177" spans="6:15" x14ac:dyDescent="0.3">
      <c r="F177" t="e">
        <f t="shared" si="22"/>
        <v>#N/A</v>
      </c>
      <c r="G177" t="e">
        <f t="shared" si="17"/>
        <v>#N/A</v>
      </c>
      <c r="H177" s="36" t="e">
        <f>IF(H176&gt;=CRONOGRAMA!$X$4,NA(),H176+1)</f>
        <v>#N/A</v>
      </c>
      <c r="I177" s="7">
        <f t="shared" si="18"/>
        <v>0</v>
      </c>
      <c r="J177" s="7" t="e">
        <f t="shared" si="19"/>
        <v>#N/A</v>
      </c>
      <c r="K177" s="7" t="e">
        <f t="shared" si="23"/>
        <v>#N/A</v>
      </c>
      <c r="L177" s="46" t="e">
        <f t="shared" si="20"/>
        <v>#N/A</v>
      </c>
      <c r="N177">
        <f t="shared" si="24"/>
        <v>174</v>
      </c>
      <c r="O177" s="36" t="str">
        <f t="shared" si="21"/>
        <v/>
      </c>
    </row>
    <row r="178" spans="6:15" x14ac:dyDescent="0.3">
      <c r="F178" t="e">
        <f t="shared" si="22"/>
        <v>#N/A</v>
      </c>
      <c r="G178" t="e">
        <f t="shared" si="17"/>
        <v>#N/A</v>
      </c>
      <c r="H178" s="36" t="e">
        <f>IF(H177&gt;=CRONOGRAMA!$X$4,NA(),H177+1)</f>
        <v>#N/A</v>
      </c>
      <c r="I178" s="7">
        <f t="shared" si="18"/>
        <v>0</v>
      </c>
      <c r="J178" s="7" t="e">
        <f t="shared" si="19"/>
        <v>#N/A</v>
      </c>
      <c r="K178" s="7" t="e">
        <f t="shared" si="23"/>
        <v>#N/A</v>
      </c>
      <c r="L178" s="46" t="e">
        <f t="shared" si="20"/>
        <v>#N/A</v>
      </c>
      <c r="N178">
        <f t="shared" si="24"/>
        <v>175</v>
      </c>
      <c r="O178" s="36" t="str">
        <f t="shared" si="21"/>
        <v/>
      </c>
    </row>
    <row r="179" spans="6:15" x14ac:dyDescent="0.3">
      <c r="F179" t="e">
        <f t="shared" si="22"/>
        <v>#N/A</v>
      </c>
      <c r="G179" t="e">
        <f t="shared" si="17"/>
        <v>#N/A</v>
      </c>
      <c r="H179" s="36" t="e">
        <f>IF(H178&gt;=CRONOGRAMA!$X$4,NA(),H178+1)</f>
        <v>#N/A</v>
      </c>
      <c r="I179" s="7">
        <f t="shared" si="18"/>
        <v>0</v>
      </c>
      <c r="J179" s="7" t="e">
        <f t="shared" si="19"/>
        <v>#N/A</v>
      </c>
      <c r="K179" s="7" t="e">
        <f t="shared" si="23"/>
        <v>#N/A</v>
      </c>
      <c r="L179" s="46" t="e">
        <f t="shared" si="20"/>
        <v>#N/A</v>
      </c>
      <c r="N179">
        <f t="shared" si="24"/>
        <v>176</v>
      </c>
      <c r="O179" s="36" t="str">
        <f t="shared" si="21"/>
        <v/>
      </c>
    </row>
    <row r="180" spans="6:15" x14ac:dyDescent="0.3">
      <c r="F180" t="e">
        <f t="shared" si="22"/>
        <v>#N/A</v>
      </c>
      <c r="G180" t="e">
        <f t="shared" si="17"/>
        <v>#N/A</v>
      </c>
      <c r="H180" s="36" t="e">
        <f>IF(H179&gt;=CRONOGRAMA!$X$4,NA(),H179+1)</f>
        <v>#N/A</v>
      </c>
      <c r="I180" s="7">
        <f t="shared" si="18"/>
        <v>0</v>
      </c>
      <c r="J180" s="7" t="e">
        <f t="shared" si="19"/>
        <v>#N/A</v>
      </c>
      <c r="K180" s="7" t="e">
        <f t="shared" si="23"/>
        <v>#N/A</v>
      </c>
      <c r="L180" s="46" t="e">
        <f t="shared" si="20"/>
        <v>#N/A</v>
      </c>
      <c r="N180">
        <f t="shared" si="24"/>
        <v>177</v>
      </c>
      <c r="O180" s="36" t="str">
        <f t="shared" si="21"/>
        <v/>
      </c>
    </row>
    <row r="181" spans="6:15" x14ac:dyDescent="0.3">
      <c r="F181" t="e">
        <f t="shared" si="22"/>
        <v>#N/A</v>
      </c>
      <c r="G181" t="e">
        <f t="shared" si="17"/>
        <v>#N/A</v>
      </c>
      <c r="H181" s="36" t="e">
        <f>IF(H180&gt;=CRONOGRAMA!$X$4,NA(),H180+1)</f>
        <v>#N/A</v>
      </c>
      <c r="I181" s="7">
        <f t="shared" si="18"/>
        <v>0</v>
      </c>
      <c r="J181" s="7" t="e">
        <f t="shared" si="19"/>
        <v>#N/A</v>
      </c>
      <c r="K181" s="7" t="e">
        <f t="shared" si="23"/>
        <v>#N/A</v>
      </c>
      <c r="L181" s="46" t="e">
        <f t="shared" si="20"/>
        <v>#N/A</v>
      </c>
      <c r="N181">
        <f t="shared" si="24"/>
        <v>178</v>
      </c>
      <c r="O181" s="36" t="str">
        <f t="shared" si="21"/>
        <v/>
      </c>
    </row>
    <row r="182" spans="6:15" x14ac:dyDescent="0.3">
      <c r="F182" t="e">
        <f t="shared" si="22"/>
        <v>#N/A</v>
      </c>
      <c r="G182" t="e">
        <f t="shared" si="17"/>
        <v>#N/A</v>
      </c>
      <c r="H182" s="36" t="e">
        <f>IF(H181&gt;=CRONOGRAMA!$X$4,NA(),H181+1)</f>
        <v>#N/A</v>
      </c>
      <c r="I182" s="7">
        <f t="shared" si="18"/>
        <v>0</v>
      </c>
      <c r="J182" s="7" t="e">
        <f t="shared" si="19"/>
        <v>#N/A</v>
      </c>
      <c r="K182" s="7" t="e">
        <f t="shared" si="23"/>
        <v>#N/A</v>
      </c>
      <c r="L182" s="46" t="e">
        <f t="shared" si="20"/>
        <v>#N/A</v>
      </c>
      <c r="N182">
        <f t="shared" si="24"/>
        <v>179</v>
      </c>
      <c r="O182" s="36" t="str">
        <f t="shared" si="21"/>
        <v/>
      </c>
    </row>
    <row r="183" spans="6:15" x14ac:dyDescent="0.3">
      <c r="F183" t="e">
        <f t="shared" si="22"/>
        <v>#N/A</v>
      </c>
      <c r="G183" t="e">
        <f t="shared" si="17"/>
        <v>#N/A</v>
      </c>
      <c r="H183" s="36" t="e">
        <f>IF(H182&gt;=CRONOGRAMA!$X$4,NA(),H182+1)</f>
        <v>#N/A</v>
      </c>
      <c r="I183" s="7">
        <f t="shared" si="18"/>
        <v>0</v>
      </c>
      <c r="J183" s="7" t="e">
        <f t="shared" si="19"/>
        <v>#N/A</v>
      </c>
      <c r="K183" s="7" t="e">
        <f t="shared" si="23"/>
        <v>#N/A</v>
      </c>
      <c r="L183" s="46" t="e">
        <f t="shared" si="20"/>
        <v>#N/A</v>
      </c>
      <c r="N183">
        <f t="shared" si="24"/>
        <v>180</v>
      </c>
      <c r="O183" s="36" t="str">
        <f t="shared" si="21"/>
        <v/>
      </c>
    </row>
    <row r="184" spans="6:15" x14ac:dyDescent="0.3">
      <c r="F184" t="e">
        <f t="shared" si="22"/>
        <v>#N/A</v>
      </c>
      <c r="G184" t="e">
        <f t="shared" si="17"/>
        <v>#N/A</v>
      </c>
      <c r="H184" s="36" t="e">
        <f>IF(H183&gt;=CRONOGRAMA!$X$4,NA(),H183+1)</f>
        <v>#N/A</v>
      </c>
      <c r="I184" s="7">
        <f t="shared" si="18"/>
        <v>0</v>
      </c>
      <c r="J184" s="7" t="e">
        <f t="shared" si="19"/>
        <v>#N/A</v>
      </c>
      <c r="K184" s="7" t="e">
        <f t="shared" si="23"/>
        <v>#N/A</v>
      </c>
      <c r="L184" s="46" t="e">
        <f t="shared" si="20"/>
        <v>#N/A</v>
      </c>
      <c r="N184">
        <f t="shared" si="24"/>
        <v>181</v>
      </c>
      <c r="O184" s="36" t="str">
        <f t="shared" si="21"/>
        <v/>
      </c>
    </row>
    <row r="185" spans="6:15" x14ac:dyDescent="0.3">
      <c r="F185" t="e">
        <f t="shared" si="22"/>
        <v>#N/A</v>
      </c>
      <c r="G185" t="e">
        <f t="shared" si="17"/>
        <v>#N/A</v>
      </c>
      <c r="H185" s="36" t="e">
        <f>IF(H184&gt;=CRONOGRAMA!$X$4,NA(),H184+1)</f>
        <v>#N/A</v>
      </c>
      <c r="I185" s="7">
        <f t="shared" si="18"/>
        <v>0</v>
      </c>
      <c r="J185" s="7" t="e">
        <f t="shared" si="19"/>
        <v>#N/A</v>
      </c>
      <c r="K185" s="7" t="e">
        <f t="shared" si="23"/>
        <v>#N/A</v>
      </c>
      <c r="L185" s="46" t="e">
        <f t="shared" si="20"/>
        <v>#N/A</v>
      </c>
      <c r="N185">
        <f t="shared" si="24"/>
        <v>182</v>
      </c>
      <c r="O185" s="36" t="str">
        <f t="shared" si="21"/>
        <v/>
      </c>
    </row>
    <row r="186" spans="6:15" x14ac:dyDescent="0.3">
      <c r="F186" t="e">
        <f t="shared" si="22"/>
        <v>#N/A</v>
      </c>
      <c r="G186" t="e">
        <f t="shared" si="17"/>
        <v>#N/A</v>
      </c>
      <c r="H186" s="36" t="e">
        <f>IF(H185&gt;=CRONOGRAMA!$X$4,NA(),H185+1)</f>
        <v>#N/A</v>
      </c>
      <c r="I186" s="7">
        <f t="shared" si="18"/>
        <v>0</v>
      </c>
      <c r="J186" s="7" t="e">
        <f t="shared" si="19"/>
        <v>#N/A</v>
      </c>
      <c r="K186" s="7" t="e">
        <f t="shared" si="23"/>
        <v>#N/A</v>
      </c>
      <c r="L186" s="46" t="e">
        <f t="shared" si="20"/>
        <v>#N/A</v>
      </c>
      <c r="N186">
        <f t="shared" si="24"/>
        <v>183</v>
      </c>
      <c r="O186" s="36" t="str">
        <f t="shared" si="21"/>
        <v/>
      </c>
    </row>
    <row r="187" spans="6:15" x14ac:dyDescent="0.3">
      <c r="F187" t="e">
        <f t="shared" si="22"/>
        <v>#N/A</v>
      </c>
      <c r="G187" t="e">
        <f t="shared" si="17"/>
        <v>#N/A</v>
      </c>
      <c r="H187" s="36" t="e">
        <f>IF(H186&gt;=CRONOGRAMA!$X$4,NA(),H186+1)</f>
        <v>#N/A</v>
      </c>
      <c r="I187" s="7">
        <f t="shared" si="18"/>
        <v>0</v>
      </c>
      <c r="J187" s="7" t="e">
        <f t="shared" si="19"/>
        <v>#N/A</v>
      </c>
      <c r="K187" s="7" t="e">
        <f t="shared" si="23"/>
        <v>#N/A</v>
      </c>
      <c r="L187" s="46" t="e">
        <f t="shared" si="20"/>
        <v>#N/A</v>
      </c>
      <c r="N187">
        <f t="shared" si="24"/>
        <v>184</v>
      </c>
      <c r="O187" s="36" t="str">
        <f t="shared" si="21"/>
        <v/>
      </c>
    </row>
    <row r="188" spans="6:15" x14ac:dyDescent="0.3">
      <c r="F188" t="e">
        <f t="shared" si="22"/>
        <v>#N/A</v>
      </c>
      <c r="G188" t="e">
        <f t="shared" si="17"/>
        <v>#N/A</v>
      </c>
      <c r="H188" s="36" t="e">
        <f>IF(H187&gt;=CRONOGRAMA!$X$4,NA(),H187+1)</f>
        <v>#N/A</v>
      </c>
      <c r="I188" s="7">
        <f t="shared" si="18"/>
        <v>0</v>
      </c>
      <c r="J188" s="7" t="e">
        <f t="shared" si="19"/>
        <v>#N/A</v>
      </c>
      <c r="K188" s="7" t="e">
        <f t="shared" si="23"/>
        <v>#N/A</v>
      </c>
      <c r="L188" s="46" t="e">
        <f t="shared" si="20"/>
        <v>#N/A</v>
      </c>
      <c r="N188">
        <f t="shared" si="24"/>
        <v>185</v>
      </c>
      <c r="O188" s="36" t="str">
        <f t="shared" si="21"/>
        <v/>
      </c>
    </row>
    <row r="189" spans="6:15" x14ac:dyDescent="0.3">
      <c r="F189" t="e">
        <f t="shared" si="22"/>
        <v>#N/A</v>
      </c>
      <c r="G189" t="e">
        <f t="shared" si="17"/>
        <v>#N/A</v>
      </c>
      <c r="H189" s="36" t="e">
        <f>IF(H188&gt;=CRONOGRAMA!$X$4,NA(),H188+1)</f>
        <v>#N/A</v>
      </c>
      <c r="I189" s="7">
        <f t="shared" si="18"/>
        <v>0</v>
      </c>
      <c r="J189" s="7" t="e">
        <f t="shared" si="19"/>
        <v>#N/A</v>
      </c>
      <c r="K189" s="7" t="e">
        <f t="shared" si="23"/>
        <v>#N/A</v>
      </c>
      <c r="L189" s="46" t="e">
        <f t="shared" si="20"/>
        <v>#N/A</v>
      </c>
      <c r="N189">
        <f t="shared" si="24"/>
        <v>186</v>
      </c>
      <c r="O189" s="36" t="str">
        <f t="shared" si="21"/>
        <v/>
      </c>
    </row>
    <row r="190" spans="6:15" x14ac:dyDescent="0.3">
      <c r="F190" t="e">
        <f t="shared" si="22"/>
        <v>#N/A</v>
      </c>
      <c r="G190" t="e">
        <f t="shared" si="17"/>
        <v>#N/A</v>
      </c>
      <c r="H190" s="36" t="e">
        <f>IF(H189&gt;=CRONOGRAMA!$X$4,NA(),H189+1)</f>
        <v>#N/A</v>
      </c>
      <c r="I190" s="7">
        <f t="shared" si="18"/>
        <v>0</v>
      </c>
      <c r="J190" s="7" t="e">
        <f t="shared" si="19"/>
        <v>#N/A</v>
      </c>
      <c r="K190" s="7" t="e">
        <f t="shared" si="23"/>
        <v>#N/A</v>
      </c>
      <c r="L190" s="46" t="e">
        <f t="shared" si="20"/>
        <v>#N/A</v>
      </c>
      <c r="N190">
        <f t="shared" si="24"/>
        <v>187</v>
      </c>
      <c r="O190" s="36" t="str">
        <f t="shared" si="21"/>
        <v/>
      </c>
    </row>
    <row r="191" spans="6:15" x14ac:dyDescent="0.3">
      <c r="F191" t="e">
        <f t="shared" si="22"/>
        <v>#N/A</v>
      </c>
      <c r="G191" t="e">
        <f t="shared" si="17"/>
        <v>#N/A</v>
      </c>
      <c r="H191" s="36" t="e">
        <f>IF(H190&gt;=CRONOGRAMA!$X$4,NA(),H190+1)</f>
        <v>#N/A</v>
      </c>
      <c r="I191" s="7">
        <f t="shared" si="18"/>
        <v>0</v>
      </c>
      <c r="J191" s="7" t="e">
        <f t="shared" si="19"/>
        <v>#N/A</v>
      </c>
      <c r="K191" s="7" t="e">
        <f t="shared" si="23"/>
        <v>#N/A</v>
      </c>
      <c r="L191" s="46" t="e">
        <f t="shared" si="20"/>
        <v>#N/A</v>
      </c>
      <c r="N191">
        <f t="shared" si="24"/>
        <v>188</v>
      </c>
      <c r="O191" s="36" t="str">
        <f t="shared" si="21"/>
        <v/>
      </c>
    </row>
    <row r="192" spans="6:15" x14ac:dyDescent="0.3">
      <c r="F192" t="e">
        <f t="shared" si="22"/>
        <v>#N/A</v>
      </c>
      <c r="G192" t="e">
        <f t="shared" si="17"/>
        <v>#N/A</v>
      </c>
      <c r="H192" s="36" t="e">
        <f>IF(H191&gt;=CRONOGRAMA!$X$4,NA(),H191+1)</f>
        <v>#N/A</v>
      </c>
      <c r="I192" s="7">
        <f t="shared" si="18"/>
        <v>0</v>
      </c>
      <c r="J192" s="7" t="e">
        <f t="shared" si="19"/>
        <v>#N/A</v>
      </c>
      <c r="K192" s="7" t="e">
        <f t="shared" si="23"/>
        <v>#N/A</v>
      </c>
      <c r="L192" s="46" t="e">
        <f t="shared" si="20"/>
        <v>#N/A</v>
      </c>
      <c r="N192">
        <f t="shared" si="24"/>
        <v>189</v>
      </c>
      <c r="O192" s="36" t="str">
        <f t="shared" si="21"/>
        <v/>
      </c>
    </row>
    <row r="193" spans="6:15" x14ac:dyDescent="0.3">
      <c r="F193" t="e">
        <f t="shared" si="22"/>
        <v>#N/A</v>
      </c>
      <c r="G193" t="e">
        <f t="shared" si="17"/>
        <v>#N/A</v>
      </c>
      <c r="H193" s="36" t="e">
        <f>IF(H192&gt;=CRONOGRAMA!$X$4,NA(),H192+1)</f>
        <v>#N/A</v>
      </c>
      <c r="I193" s="7">
        <f t="shared" si="18"/>
        <v>0</v>
      </c>
      <c r="J193" s="7" t="e">
        <f t="shared" si="19"/>
        <v>#N/A</v>
      </c>
      <c r="K193" s="7" t="e">
        <f t="shared" si="23"/>
        <v>#N/A</v>
      </c>
      <c r="L193" s="46" t="e">
        <f t="shared" si="20"/>
        <v>#N/A</v>
      </c>
      <c r="N193">
        <f t="shared" si="24"/>
        <v>190</v>
      </c>
      <c r="O193" s="36" t="str">
        <f t="shared" si="21"/>
        <v/>
      </c>
    </row>
    <row r="194" spans="6:15" x14ac:dyDescent="0.3">
      <c r="F194" t="e">
        <f t="shared" si="22"/>
        <v>#N/A</v>
      </c>
      <c r="G194" t="e">
        <f t="shared" si="17"/>
        <v>#N/A</v>
      </c>
      <c r="H194" s="36" t="e">
        <f>IF(H193&gt;=CRONOGRAMA!$X$4,NA(),H193+1)</f>
        <v>#N/A</v>
      </c>
      <c r="I194" s="7">
        <f t="shared" si="18"/>
        <v>0</v>
      </c>
      <c r="J194" s="7" t="e">
        <f t="shared" si="19"/>
        <v>#N/A</v>
      </c>
      <c r="K194" s="7" t="e">
        <f t="shared" si="23"/>
        <v>#N/A</v>
      </c>
      <c r="L194" s="46" t="e">
        <f t="shared" si="20"/>
        <v>#N/A</v>
      </c>
      <c r="N194">
        <f t="shared" si="24"/>
        <v>191</v>
      </c>
      <c r="O194" s="36" t="str">
        <f t="shared" si="21"/>
        <v/>
      </c>
    </row>
    <row r="195" spans="6:15" x14ac:dyDescent="0.3">
      <c r="F195" t="e">
        <f t="shared" si="22"/>
        <v>#N/A</v>
      </c>
      <c r="G195" t="e">
        <f t="shared" si="17"/>
        <v>#N/A</v>
      </c>
      <c r="H195" s="36" t="e">
        <f>IF(H194&gt;=CRONOGRAMA!$X$4,NA(),H194+1)</f>
        <v>#N/A</v>
      </c>
      <c r="I195" s="7">
        <f t="shared" si="18"/>
        <v>0</v>
      </c>
      <c r="J195" s="7" t="e">
        <f t="shared" si="19"/>
        <v>#N/A</v>
      </c>
      <c r="K195" s="7" t="e">
        <f t="shared" si="23"/>
        <v>#N/A</v>
      </c>
      <c r="L195" s="46" t="e">
        <f t="shared" si="20"/>
        <v>#N/A</v>
      </c>
      <c r="N195">
        <f t="shared" si="24"/>
        <v>192</v>
      </c>
      <c r="O195" s="36" t="str">
        <f t="shared" si="21"/>
        <v/>
      </c>
    </row>
    <row r="196" spans="6:15" x14ac:dyDescent="0.3">
      <c r="F196" t="e">
        <f t="shared" si="22"/>
        <v>#N/A</v>
      </c>
      <c r="G196" t="e">
        <f t="shared" si="17"/>
        <v>#N/A</v>
      </c>
      <c r="H196" s="36" t="e">
        <f>IF(H195&gt;=CRONOGRAMA!$X$4,NA(),H195+1)</f>
        <v>#N/A</v>
      </c>
      <c r="I196" s="7">
        <f t="shared" si="18"/>
        <v>0</v>
      </c>
      <c r="J196" s="7" t="e">
        <f t="shared" si="19"/>
        <v>#N/A</v>
      </c>
      <c r="K196" s="7" t="e">
        <f t="shared" si="23"/>
        <v>#N/A</v>
      </c>
      <c r="L196" s="46" t="e">
        <f t="shared" si="20"/>
        <v>#N/A</v>
      </c>
      <c r="N196">
        <f t="shared" si="24"/>
        <v>193</v>
      </c>
      <c r="O196" s="36" t="str">
        <f t="shared" si="21"/>
        <v/>
      </c>
    </row>
    <row r="197" spans="6:15" x14ac:dyDescent="0.3">
      <c r="F197" t="e">
        <f t="shared" si="22"/>
        <v>#N/A</v>
      </c>
      <c r="G197" t="e">
        <f t="shared" ref="G197:G260" si="25">TEXT(H197,"DDD")</f>
        <v>#N/A</v>
      </c>
      <c r="H197" s="36" t="e">
        <f>IF(H196&gt;=CRONOGRAMA!$X$4,NA(),H196+1)</f>
        <v>#N/A</v>
      </c>
      <c r="I197" s="7">
        <f t="shared" ref="I197:I260" si="26">IFERROR(IF(VLOOKUP(H197,$A$4:$A$33,1,0),1,0),0)</f>
        <v>0</v>
      </c>
      <c r="J197" s="7" t="e">
        <f t="shared" ref="J197:J260" si="27">IF(AND($D$4=TRUE,G197="Sáb"),1,IF(AND($D$5=TRUE,G197="Dom"),1,0))</f>
        <v>#N/A</v>
      </c>
      <c r="K197" s="7" t="e">
        <f t="shared" si="23"/>
        <v>#N/A</v>
      </c>
      <c r="L197" s="46" t="e">
        <f t="shared" ref="L197:L260" si="28">IF(AND(I197=0,J197=0),H197,"NO")</f>
        <v>#N/A</v>
      </c>
      <c r="N197">
        <f t="shared" si="24"/>
        <v>194</v>
      </c>
      <c r="O197" s="36" t="str">
        <f t="shared" ref="O197:O260" si="29">IFERROR(VLOOKUP(N197,$K$4:$L$509,2,0),"")</f>
        <v/>
      </c>
    </row>
    <row r="198" spans="6:15" x14ac:dyDescent="0.3">
      <c r="F198" t="e">
        <f t="shared" ref="F198:F261" si="30">IF(OR(I198=1,J198=1),1,0)</f>
        <v>#N/A</v>
      </c>
      <c r="G198" t="e">
        <f t="shared" si="25"/>
        <v>#N/A</v>
      </c>
      <c r="H198" s="36" t="e">
        <f>IF(H197&gt;=CRONOGRAMA!$X$4,NA(),H197+1)</f>
        <v>#N/A</v>
      </c>
      <c r="I198" s="7">
        <f t="shared" si="26"/>
        <v>0</v>
      </c>
      <c r="J198" s="7" t="e">
        <f t="shared" si="27"/>
        <v>#N/A</v>
      </c>
      <c r="K198" s="7" t="e">
        <f t="shared" ref="K198:K261" si="31">IF(L198="No",K197,K197+1)</f>
        <v>#N/A</v>
      </c>
      <c r="L198" s="46" t="e">
        <f t="shared" si="28"/>
        <v>#N/A</v>
      </c>
      <c r="N198">
        <f t="shared" ref="N198:N261" si="32">N197+1</f>
        <v>195</v>
      </c>
      <c r="O198" s="36" t="str">
        <f t="shared" si="29"/>
        <v/>
      </c>
    </row>
    <row r="199" spans="6:15" x14ac:dyDescent="0.3">
      <c r="F199" t="e">
        <f t="shared" si="30"/>
        <v>#N/A</v>
      </c>
      <c r="G199" t="e">
        <f t="shared" si="25"/>
        <v>#N/A</v>
      </c>
      <c r="H199" s="36" t="e">
        <f>IF(H198&gt;=CRONOGRAMA!$X$4,NA(),H198+1)</f>
        <v>#N/A</v>
      </c>
      <c r="I199" s="7">
        <f t="shared" si="26"/>
        <v>0</v>
      </c>
      <c r="J199" s="7" t="e">
        <f t="shared" si="27"/>
        <v>#N/A</v>
      </c>
      <c r="K199" s="7" t="e">
        <f t="shared" si="31"/>
        <v>#N/A</v>
      </c>
      <c r="L199" s="46" t="e">
        <f t="shared" si="28"/>
        <v>#N/A</v>
      </c>
      <c r="N199">
        <f t="shared" si="32"/>
        <v>196</v>
      </c>
      <c r="O199" s="36" t="str">
        <f t="shared" si="29"/>
        <v/>
      </c>
    </row>
    <row r="200" spans="6:15" x14ac:dyDescent="0.3">
      <c r="F200" t="e">
        <f t="shared" si="30"/>
        <v>#N/A</v>
      </c>
      <c r="G200" t="e">
        <f t="shared" si="25"/>
        <v>#N/A</v>
      </c>
      <c r="H200" s="36" t="e">
        <f>IF(H199&gt;=CRONOGRAMA!$X$4,NA(),H199+1)</f>
        <v>#N/A</v>
      </c>
      <c r="I200" s="7">
        <f t="shared" si="26"/>
        <v>0</v>
      </c>
      <c r="J200" s="7" t="e">
        <f t="shared" si="27"/>
        <v>#N/A</v>
      </c>
      <c r="K200" s="7" t="e">
        <f t="shared" si="31"/>
        <v>#N/A</v>
      </c>
      <c r="L200" s="46" t="e">
        <f t="shared" si="28"/>
        <v>#N/A</v>
      </c>
      <c r="N200">
        <f t="shared" si="32"/>
        <v>197</v>
      </c>
      <c r="O200" s="36" t="str">
        <f t="shared" si="29"/>
        <v/>
      </c>
    </row>
    <row r="201" spans="6:15" x14ac:dyDescent="0.3">
      <c r="F201" t="e">
        <f t="shared" si="30"/>
        <v>#N/A</v>
      </c>
      <c r="G201" t="e">
        <f t="shared" si="25"/>
        <v>#N/A</v>
      </c>
      <c r="H201" s="36" t="e">
        <f>IF(H200&gt;=CRONOGRAMA!$X$4,NA(),H200+1)</f>
        <v>#N/A</v>
      </c>
      <c r="I201" s="7">
        <f t="shared" si="26"/>
        <v>0</v>
      </c>
      <c r="J201" s="7" t="e">
        <f t="shared" si="27"/>
        <v>#N/A</v>
      </c>
      <c r="K201" s="7" t="e">
        <f t="shared" si="31"/>
        <v>#N/A</v>
      </c>
      <c r="L201" s="46" t="e">
        <f t="shared" si="28"/>
        <v>#N/A</v>
      </c>
      <c r="N201">
        <f t="shared" si="32"/>
        <v>198</v>
      </c>
      <c r="O201" s="36" t="str">
        <f t="shared" si="29"/>
        <v/>
      </c>
    </row>
    <row r="202" spans="6:15" x14ac:dyDescent="0.3">
      <c r="F202" t="e">
        <f t="shared" si="30"/>
        <v>#N/A</v>
      </c>
      <c r="G202" t="e">
        <f t="shared" si="25"/>
        <v>#N/A</v>
      </c>
      <c r="H202" s="36" t="e">
        <f>IF(H201&gt;=CRONOGRAMA!$X$4,NA(),H201+1)</f>
        <v>#N/A</v>
      </c>
      <c r="I202" s="7">
        <f t="shared" si="26"/>
        <v>0</v>
      </c>
      <c r="J202" s="7" t="e">
        <f t="shared" si="27"/>
        <v>#N/A</v>
      </c>
      <c r="K202" s="7" t="e">
        <f t="shared" si="31"/>
        <v>#N/A</v>
      </c>
      <c r="L202" s="46" t="e">
        <f t="shared" si="28"/>
        <v>#N/A</v>
      </c>
      <c r="N202">
        <f t="shared" si="32"/>
        <v>199</v>
      </c>
      <c r="O202" s="36" t="str">
        <f t="shared" si="29"/>
        <v/>
      </c>
    </row>
    <row r="203" spans="6:15" x14ac:dyDescent="0.3">
      <c r="F203" t="e">
        <f t="shared" si="30"/>
        <v>#N/A</v>
      </c>
      <c r="G203" t="e">
        <f t="shared" si="25"/>
        <v>#N/A</v>
      </c>
      <c r="H203" s="36" t="e">
        <f>IF(H202&gt;=CRONOGRAMA!$X$4,NA(),H202+1)</f>
        <v>#N/A</v>
      </c>
      <c r="I203" s="7">
        <f t="shared" si="26"/>
        <v>0</v>
      </c>
      <c r="J203" s="7" t="e">
        <f t="shared" si="27"/>
        <v>#N/A</v>
      </c>
      <c r="K203" s="7" t="e">
        <f t="shared" si="31"/>
        <v>#N/A</v>
      </c>
      <c r="L203" s="46" t="e">
        <f t="shared" si="28"/>
        <v>#N/A</v>
      </c>
      <c r="N203">
        <f t="shared" si="32"/>
        <v>200</v>
      </c>
      <c r="O203" s="36" t="str">
        <f t="shared" si="29"/>
        <v/>
      </c>
    </row>
    <row r="204" spans="6:15" x14ac:dyDescent="0.3">
      <c r="F204" t="e">
        <f t="shared" si="30"/>
        <v>#N/A</v>
      </c>
      <c r="G204" t="e">
        <f t="shared" si="25"/>
        <v>#N/A</v>
      </c>
      <c r="H204" s="36" t="e">
        <f>IF(H203&gt;=CRONOGRAMA!$X$4,NA(),H203+1)</f>
        <v>#N/A</v>
      </c>
      <c r="I204" s="7">
        <f t="shared" si="26"/>
        <v>0</v>
      </c>
      <c r="J204" s="7" t="e">
        <f t="shared" si="27"/>
        <v>#N/A</v>
      </c>
      <c r="K204" s="7" t="e">
        <f t="shared" si="31"/>
        <v>#N/A</v>
      </c>
      <c r="L204" s="46" t="e">
        <f t="shared" si="28"/>
        <v>#N/A</v>
      </c>
      <c r="N204">
        <f t="shared" si="32"/>
        <v>201</v>
      </c>
      <c r="O204" s="36" t="str">
        <f t="shared" si="29"/>
        <v/>
      </c>
    </row>
    <row r="205" spans="6:15" x14ac:dyDescent="0.3">
      <c r="F205" t="e">
        <f t="shared" si="30"/>
        <v>#N/A</v>
      </c>
      <c r="G205" t="e">
        <f t="shared" si="25"/>
        <v>#N/A</v>
      </c>
      <c r="H205" s="36" t="e">
        <f>IF(H204&gt;=CRONOGRAMA!$X$4,NA(),H204+1)</f>
        <v>#N/A</v>
      </c>
      <c r="I205" s="7">
        <f t="shared" si="26"/>
        <v>0</v>
      </c>
      <c r="J205" s="7" t="e">
        <f t="shared" si="27"/>
        <v>#N/A</v>
      </c>
      <c r="K205" s="7" t="e">
        <f t="shared" si="31"/>
        <v>#N/A</v>
      </c>
      <c r="L205" s="46" t="e">
        <f t="shared" si="28"/>
        <v>#N/A</v>
      </c>
      <c r="N205">
        <f t="shared" si="32"/>
        <v>202</v>
      </c>
      <c r="O205" s="36" t="str">
        <f t="shared" si="29"/>
        <v/>
      </c>
    </row>
    <row r="206" spans="6:15" x14ac:dyDescent="0.3">
      <c r="F206" t="e">
        <f t="shared" si="30"/>
        <v>#N/A</v>
      </c>
      <c r="G206" t="e">
        <f t="shared" si="25"/>
        <v>#N/A</v>
      </c>
      <c r="H206" s="36" t="e">
        <f>IF(H205&gt;=CRONOGRAMA!$X$4,NA(),H205+1)</f>
        <v>#N/A</v>
      </c>
      <c r="I206" s="7">
        <f t="shared" si="26"/>
        <v>0</v>
      </c>
      <c r="J206" s="7" t="e">
        <f t="shared" si="27"/>
        <v>#N/A</v>
      </c>
      <c r="K206" s="7" t="e">
        <f t="shared" si="31"/>
        <v>#N/A</v>
      </c>
      <c r="L206" s="46" t="e">
        <f t="shared" si="28"/>
        <v>#N/A</v>
      </c>
      <c r="N206">
        <f t="shared" si="32"/>
        <v>203</v>
      </c>
      <c r="O206" s="36" t="str">
        <f t="shared" si="29"/>
        <v/>
      </c>
    </row>
    <row r="207" spans="6:15" x14ac:dyDescent="0.3">
      <c r="F207" t="e">
        <f t="shared" si="30"/>
        <v>#N/A</v>
      </c>
      <c r="G207" t="e">
        <f t="shared" si="25"/>
        <v>#N/A</v>
      </c>
      <c r="H207" s="36" t="e">
        <f>IF(H206&gt;=CRONOGRAMA!$X$4,NA(),H206+1)</f>
        <v>#N/A</v>
      </c>
      <c r="I207" s="7">
        <f t="shared" si="26"/>
        <v>0</v>
      </c>
      <c r="J207" s="7" t="e">
        <f t="shared" si="27"/>
        <v>#N/A</v>
      </c>
      <c r="K207" s="7" t="e">
        <f t="shared" si="31"/>
        <v>#N/A</v>
      </c>
      <c r="L207" s="46" t="e">
        <f t="shared" si="28"/>
        <v>#N/A</v>
      </c>
      <c r="N207">
        <f t="shared" si="32"/>
        <v>204</v>
      </c>
      <c r="O207" s="36" t="str">
        <f t="shared" si="29"/>
        <v/>
      </c>
    </row>
    <row r="208" spans="6:15" x14ac:dyDescent="0.3">
      <c r="F208" t="e">
        <f t="shared" si="30"/>
        <v>#N/A</v>
      </c>
      <c r="G208" t="e">
        <f t="shared" si="25"/>
        <v>#N/A</v>
      </c>
      <c r="H208" s="36" t="e">
        <f>IF(H207&gt;=CRONOGRAMA!$X$4,NA(),H207+1)</f>
        <v>#N/A</v>
      </c>
      <c r="I208" s="7">
        <f t="shared" si="26"/>
        <v>0</v>
      </c>
      <c r="J208" s="7" t="e">
        <f t="shared" si="27"/>
        <v>#N/A</v>
      </c>
      <c r="K208" s="7" t="e">
        <f t="shared" si="31"/>
        <v>#N/A</v>
      </c>
      <c r="L208" s="46" t="e">
        <f t="shared" si="28"/>
        <v>#N/A</v>
      </c>
      <c r="N208">
        <f t="shared" si="32"/>
        <v>205</v>
      </c>
      <c r="O208" s="36" t="str">
        <f t="shared" si="29"/>
        <v/>
      </c>
    </row>
    <row r="209" spans="6:15" x14ac:dyDescent="0.3">
      <c r="F209" t="e">
        <f t="shared" si="30"/>
        <v>#N/A</v>
      </c>
      <c r="G209" t="e">
        <f t="shared" si="25"/>
        <v>#N/A</v>
      </c>
      <c r="H209" s="36" t="e">
        <f>IF(H208&gt;=CRONOGRAMA!$X$4,NA(),H208+1)</f>
        <v>#N/A</v>
      </c>
      <c r="I209" s="7">
        <f t="shared" si="26"/>
        <v>0</v>
      </c>
      <c r="J209" s="7" t="e">
        <f t="shared" si="27"/>
        <v>#N/A</v>
      </c>
      <c r="K209" s="7" t="e">
        <f t="shared" si="31"/>
        <v>#N/A</v>
      </c>
      <c r="L209" s="46" t="e">
        <f t="shared" si="28"/>
        <v>#N/A</v>
      </c>
      <c r="N209">
        <f t="shared" si="32"/>
        <v>206</v>
      </c>
      <c r="O209" s="36" t="str">
        <f t="shared" si="29"/>
        <v/>
      </c>
    </row>
    <row r="210" spans="6:15" x14ac:dyDescent="0.3">
      <c r="F210" t="e">
        <f t="shared" si="30"/>
        <v>#N/A</v>
      </c>
      <c r="G210" t="e">
        <f t="shared" si="25"/>
        <v>#N/A</v>
      </c>
      <c r="H210" s="36" t="e">
        <f>IF(H209&gt;=CRONOGRAMA!$X$4,NA(),H209+1)</f>
        <v>#N/A</v>
      </c>
      <c r="I210" s="7">
        <f t="shared" si="26"/>
        <v>0</v>
      </c>
      <c r="J210" s="7" t="e">
        <f t="shared" si="27"/>
        <v>#N/A</v>
      </c>
      <c r="K210" s="7" t="e">
        <f t="shared" si="31"/>
        <v>#N/A</v>
      </c>
      <c r="L210" s="46" t="e">
        <f t="shared" si="28"/>
        <v>#N/A</v>
      </c>
      <c r="N210">
        <f t="shared" si="32"/>
        <v>207</v>
      </c>
      <c r="O210" s="36" t="str">
        <f t="shared" si="29"/>
        <v/>
      </c>
    </row>
    <row r="211" spans="6:15" x14ac:dyDescent="0.3">
      <c r="F211" t="e">
        <f t="shared" si="30"/>
        <v>#N/A</v>
      </c>
      <c r="G211" t="e">
        <f t="shared" si="25"/>
        <v>#N/A</v>
      </c>
      <c r="H211" s="36" t="e">
        <f>IF(H210&gt;=CRONOGRAMA!$X$4,NA(),H210+1)</f>
        <v>#N/A</v>
      </c>
      <c r="I211" s="7">
        <f t="shared" si="26"/>
        <v>0</v>
      </c>
      <c r="J211" s="7" t="e">
        <f t="shared" si="27"/>
        <v>#N/A</v>
      </c>
      <c r="K211" s="7" t="e">
        <f t="shared" si="31"/>
        <v>#N/A</v>
      </c>
      <c r="L211" s="46" t="e">
        <f t="shared" si="28"/>
        <v>#N/A</v>
      </c>
      <c r="N211">
        <f t="shared" si="32"/>
        <v>208</v>
      </c>
      <c r="O211" s="36" t="str">
        <f t="shared" si="29"/>
        <v/>
      </c>
    </row>
    <row r="212" spans="6:15" x14ac:dyDescent="0.3">
      <c r="F212" t="e">
        <f t="shared" si="30"/>
        <v>#N/A</v>
      </c>
      <c r="G212" t="e">
        <f t="shared" si="25"/>
        <v>#N/A</v>
      </c>
      <c r="H212" s="36" t="e">
        <f>IF(H211&gt;=CRONOGRAMA!$X$4,NA(),H211+1)</f>
        <v>#N/A</v>
      </c>
      <c r="I212" s="7">
        <f t="shared" si="26"/>
        <v>0</v>
      </c>
      <c r="J212" s="7" t="e">
        <f t="shared" si="27"/>
        <v>#N/A</v>
      </c>
      <c r="K212" s="7" t="e">
        <f t="shared" si="31"/>
        <v>#N/A</v>
      </c>
      <c r="L212" s="46" t="e">
        <f t="shared" si="28"/>
        <v>#N/A</v>
      </c>
      <c r="N212">
        <f t="shared" si="32"/>
        <v>209</v>
      </c>
      <c r="O212" s="36" t="str">
        <f t="shared" si="29"/>
        <v/>
      </c>
    </row>
    <row r="213" spans="6:15" x14ac:dyDescent="0.3">
      <c r="F213" t="e">
        <f t="shared" si="30"/>
        <v>#N/A</v>
      </c>
      <c r="G213" t="e">
        <f t="shared" si="25"/>
        <v>#N/A</v>
      </c>
      <c r="H213" s="36" t="e">
        <f>IF(H212&gt;=CRONOGRAMA!$X$4,NA(),H212+1)</f>
        <v>#N/A</v>
      </c>
      <c r="I213" s="7">
        <f t="shared" si="26"/>
        <v>0</v>
      </c>
      <c r="J213" s="7" t="e">
        <f t="shared" si="27"/>
        <v>#N/A</v>
      </c>
      <c r="K213" s="7" t="e">
        <f t="shared" si="31"/>
        <v>#N/A</v>
      </c>
      <c r="L213" s="46" t="e">
        <f t="shared" si="28"/>
        <v>#N/A</v>
      </c>
      <c r="N213">
        <f t="shared" si="32"/>
        <v>210</v>
      </c>
      <c r="O213" s="36" t="str">
        <f t="shared" si="29"/>
        <v/>
      </c>
    </row>
    <row r="214" spans="6:15" x14ac:dyDescent="0.3">
      <c r="F214" t="e">
        <f t="shared" si="30"/>
        <v>#N/A</v>
      </c>
      <c r="G214" t="e">
        <f t="shared" si="25"/>
        <v>#N/A</v>
      </c>
      <c r="H214" s="36" t="e">
        <f>IF(H213&gt;=CRONOGRAMA!$X$4,NA(),H213+1)</f>
        <v>#N/A</v>
      </c>
      <c r="I214" s="7">
        <f t="shared" si="26"/>
        <v>0</v>
      </c>
      <c r="J214" s="7" t="e">
        <f t="shared" si="27"/>
        <v>#N/A</v>
      </c>
      <c r="K214" s="7" t="e">
        <f t="shared" si="31"/>
        <v>#N/A</v>
      </c>
      <c r="L214" s="46" t="e">
        <f t="shared" si="28"/>
        <v>#N/A</v>
      </c>
      <c r="N214">
        <f t="shared" si="32"/>
        <v>211</v>
      </c>
      <c r="O214" s="36" t="str">
        <f t="shared" si="29"/>
        <v/>
      </c>
    </row>
    <row r="215" spans="6:15" x14ac:dyDescent="0.3">
      <c r="F215" t="e">
        <f t="shared" si="30"/>
        <v>#N/A</v>
      </c>
      <c r="G215" t="e">
        <f t="shared" si="25"/>
        <v>#N/A</v>
      </c>
      <c r="H215" s="36" t="e">
        <f>IF(H214&gt;=CRONOGRAMA!$X$4,NA(),H214+1)</f>
        <v>#N/A</v>
      </c>
      <c r="I215" s="7">
        <f t="shared" si="26"/>
        <v>0</v>
      </c>
      <c r="J215" s="7" t="e">
        <f t="shared" si="27"/>
        <v>#N/A</v>
      </c>
      <c r="K215" s="7" t="e">
        <f t="shared" si="31"/>
        <v>#N/A</v>
      </c>
      <c r="L215" s="46" t="e">
        <f t="shared" si="28"/>
        <v>#N/A</v>
      </c>
      <c r="N215">
        <f t="shared" si="32"/>
        <v>212</v>
      </c>
      <c r="O215" s="36" t="str">
        <f t="shared" si="29"/>
        <v/>
      </c>
    </row>
    <row r="216" spans="6:15" x14ac:dyDescent="0.3">
      <c r="F216" t="e">
        <f t="shared" si="30"/>
        <v>#N/A</v>
      </c>
      <c r="G216" t="e">
        <f t="shared" si="25"/>
        <v>#N/A</v>
      </c>
      <c r="H216" s="36" t="e">
        <f>IF(H215&gt;=CRONOGRAMA!$X$4,NA(),H215+1)</f>
        <v>#N/A</v>
      </c>
      <c r="I216" s="7">
        <f t="shared" si="26"/>
        <v>0</v>
      </c>
      <c r="J216" s="7" t="e">
        <f t="shared" si="27"/>
        <v>#N/A</v>
      </c>
      <c r="K216" s="7" t="e">
        <f t="shared" si="31"/>
        <v>#N/A</v>
      </c>
      <c r="L216" s="46" t="e">
        <f t="shared" si="28"/>
        <v>#N/A</v>
      </c>
      <c r="N216">
        <f t="shared" si="32"/>
        <v>213</v>
      </c>
      <c r="O216" s="36" t="str">
        <f t="shared" si="29"/>
        <v/>
      </c>
    </row>
    <row r="217" spans="6:15" x14ac:dyDescent="0.3">
      <c r="F217" t="e">
        <f t="shared" si="30"/>
        <v>#N/A</v>
      </c>
      <c r="G217" t="e">
        <f t="shared" si="25"/>
        <v>#N/A</v>
      </c>
      <c r="H217" s="36" t="e">
        <f>IF(H216&gt;=CRONOGRAMA!$X$4,NA(),H216+1)</f>
        <v>#N/A</v>
      </c>
      <c r="I217" s="7">
        <f t="shared" si="26"/>
        <v>0</v>
      </c>
      <c r="J217" s="7" t="e">
        <f t="shared" si="27"/>
        <v>#N/A</v>
      </c>
      <c r="K217" s="7" t="e">
        <f t="shared" si="31"/>
        <v>#N/A</v>
      </c>
      <c r="L217" s="46" t="e">
        <f t="shared" si="28"/>
        <v>#N/A</v>
      </c>
      <c r="N217">
        <f t="shared" si="32"/>
        <v>214</v>
      </c>
      <c r="O217" s="36" t="str">
        <f t="shared" si="29"/>
        <v/>
      </c>
    </row>
    <row r="218" spans="6:15" x14ac:dyDescent="0.3">
      <c r="F218" t="e">
        <f t="shared" si="30"/>
        <v>#N/A</v>
      </c>
      <c r="G218" t="e">
        <f t="shared" si="25"/>
        <v>#N/A</v>
      </c>
      <c r="H218" s="36" t="e">
        <f>IF(H217&gt;=CRONOGRAMA!$X$4,NA(),H217+1)</f>
        <v>#N/A</v>
      </c>
      <c r="I218" s="7">
        <f t="shared" si="26"/>
        <v>0</v>
      </c>
      <c r="J218" s="7" t="e">
        <f t="shared" si="27"/>
        <v>#N/A</v>
      </c>
      <c r="K218" s="7" t="e">
        <f t="shared" si="31"/>
        <v>#N/A</v>
      </c>
      <c r="L218" s="46" t="e">
        <f t="shared" si="28"/>
        <v>#N/A</v>
      </c>
      <c r="N218">
        <f t="shared" si="32"/>
        <v>215</v>
      </c>
      <c r="O218" s="36" t="str">
        <f t="shared" si="29"/>
        <v/>
      </c>
    </row>
    <row r="219" spans="6:15" x14ac:dyDescent="0.3">
      <c r="F219" t="e">
        <f t="shared" si="30"/>
        <v>#N/A</v>
      </c>
      <c r="G219" t="e">
        <f t="shared" si="25"/>
        <v>#N/A</v>
      </c>
      <c r="H219" s="36" t="e">
        <f>IF(H218&gt;=CRONOGRAMA!$X$4,NA(),H218+1)</f>
        <v>#N/A</v>
      </c>
      <c r="I219" s="7">
        <f t="shared" si="26"/>
        <v>0</v>
      </c>
      <c r="J219" s="7" t="e">
        <f t="shared" si="27"/>
        <v>#N/A</v>
      </c>
      <c r="K219" s="7" t="e">
        <f t="shared" si="31"/>
        <v>#N/A</v>
      </c>
      <c r="L219" s="46" t="e">
        <f t="shared" si="28"/>
        <v>#N/A</v>
      </c>
      <c r="N219">
        <f t="shared" si="32"/>
        <v>216</v>
      </c>
      <c r="O219" s="36" t="str">
        <f t="shared" si="29"/>
        <v/>
      </c>
    </row>
    <row r="220" spans="6:15" x14ac:dyDescent="0.3">
      <c r="F220" t="e">
        <f t="shared" si="30"/>
        <v>#N/A</v>
      </c>
      <c r="G220" t="e">
        <f t="shared" si="25"/>
        <v>#N/A</v>
      </c>
      <c r="H220" s="36" t="e">
        <f>IF(H219&gt;=CRONOGRAMA!$X$4,NA(),H219+1)</f>
        <v>#N/A</v>
      </c>
      <c r="I220" s="7">
        <f t="shared" si="26"/>
        <v>0</v>
      </c>
      <c r="J220" s="7" t="e">
        <f t="shared" si="27"/>
        <v>#N/A</v>
      </c>
      <c r="K220" s="7" t="e">
        <f t="shared" si="31"/>
        <v>#N/A</v>
      </c>
      <c r="L220" s="46" t="e">
        <f t="shared" si="28"/>
        <v>#N/A</v>
      </c>
      <c r="N220">
        <f t="shared" si="32"/>
        <v>217</v>
      </c>
      <c r="O220" s="36" t="str">
        <f t="shared" si="29"/>
        <v/>
      </c>
    </row>
    <row r="221" spans="6:15" x14ac:dyDescent="0.3">
      <c r="F221" t="e">
        <f t="shared" si="30"/>
        <v>#N/A</v>
      </c>
      <c r="G221" t="e">
        <f t="shared" si="25"/>
        <v>#N/A</v>
      </c>
      <c r="H221" s="36" t="e">
        <f>IF(H220&gt;=CRONOGRAMA!$X$4,NA(),H220+1)</f>
        <v>#N/A</v>
      </c>
      <c r="I221" s="7">
        <f t="shared" si="26"/>
        <v>0</v>
      </c>
      <c r="J221" s="7" t="e">
        <f t="shared" si="27"/>
        <v>#N/A</v>
      </c>
      <c r="K221" s="7" t="e">
        <f t="shared" si="31"/>
        <v>#N/A</v>
      </c>
      <c r="L221" s="46" t="e">
        <f t="shared" si="28"/>
        <v>#N/A</v>
      </c>
      <c r="N221">
        <f t="shared" si="32"/>
        <v>218</v>
      </c>
      <c r="O221" s="36" t="str">
        <f t="shared" si="29"/>
        <v/>
      </c>
    </row>
    <row r="222" spans="6:15" x14ac:dyDescent="0.3">
      <c r="F222" t="e">
        <f t="shared" si="30"/>
        <v>#N/A</v>
      </c>
      <c r="G222" t="e">
        <f t="shared" si="25"/>
        <v>#N/A</v>
      </c>
      <c r="H222" s="36" t="e">
        <f>IF(H221&gt;=CRONOGRAMA!$X$4,NA(),H221+1)</f>
        <v>#N/A</v>
      </c>
      <c r="I222" s="7">
        <f t="shared" si="26"/>
        <v>0</v>
      </c>
      <c r="J222" s="7" t="e">
        <f t="shared" si="27"/>
        <v>#N/A</v>
      </c>
      <c r="K222" s="7" t="e">
        <f t="shared" si="31"/>
        <v>#N/A</v>
      </c>
      <c r="L222" s="46" t="e">
        <f t="shared" si="28"/>
        <v>#N/A</v>
      </c>
      <c r="N222">
        <f t="shared" si="32"/>
        <v>219</v>
      </c>
      <c r="O222" s="36" t="str">
        <f t="shared" si="29"/>
        <v/>
      </c>
    </row>
    <row r="223" spans="6:15" x14ac:dyDescent="0.3">
      <c r="F223" t="e">
        <f t="shared" si="30"/>
        <v>#N/A</v>
      </c>
      <c r="G223" t="e">
        <f t="shared" si="25"/>
        <v>#N/A</v>
      </c>
      <c r="H223" s="36" t="e">
        <f>IF(H222&gt;=CRONOGRAMA!$X$4,NA(),H222+1)</f>
        <v>#N/A</v>
      </c>
      <c r="I223" s="7">
        <f t="shared" si="26"/>
        <v>0</v>
      </c>
      <c r="J223" s="7" t="e">
        <f t="shared" si="27"/>
        <v>#N/A</v>
      </c>
      <c r="K223" s="7" t="e">
        <f t="shared" si="31"/>
        <v>#N/A</v>
      </c>
      <c r="L223" s="46" t="e">
        <f t="shared" si="28"/>
        <v>#N/A</v>
      </c>
      <c r="N223">
        <f t="shared" si="32"/>
        <v>220</v>
      </c>
      <c r="O223" s="36" t="str">
        <f t="shared" si="29"/>
        <v/>
      </c>
    </row>
    <row r="224" spans="6:15" x14ac:dyDescent="0.3">
      <c r="F224" t="e">
        <f t="shared" si="30"/>
        <v>#N/A</v>
      </c>
      <c r="G224" t="e">
        <f t="shared" si="25"/>
        <v>#N/A</v>
      </c>
      <c r="H224" s="36" t="e">
        <f>IF(H223&gt;=CRONOGRAMA!$X$4,NA(),H223+1)</f>
        <v>#N/A</v>
      </c>
      <c r="I224" s="7">
        <f t="shared" si="26"/>
        <v>0</v>
      </c>
      <c r="J224" s="7" t="e">
        <f t="shared" si="27"/>
        <v>#N/A</v>
      </c>
      <c r="K224" s="7" t="e">
        <f t="shared" si="31"/>
        <v>#N/A</v>
      </c>
      <c r="L224" s="46" t="e">
        <f t="shared" si="28"/>
        <v>#N/A</v>
      </c>
      <c r="N224">
        <f t="shared" si="32"/>
        <v>221</v>
      </c>
      <c r="O224" s="36" t="str">
        <f t="shared" si="29"/>
        <v/>
      </c>
    </row>
    <row r="225" spans="6:15" x14ac:dyDescent="0.3">
      <c r="F225" t="e">
        <f t="shared" si="30"/>
        <v>#N/A</v>
      </c>
      <c r="G225" t="e">
        <f t="shared" si="25"/>
        <v>#N/A</v>
      </c>
      <c r="H225" s="36" t="e">
        <f>IF(H224&gt;=CRONOGRAMA!$X$4,NA(),H224+1)</f>
        <v>#N/A</v>
      </c>
      <c r="I225" s="7">
        <f t="shared" si="26"/>
        <v>0</v>
      </c>
      <c r="J225" s="7" t="e">
        <f t="shared" si="27"/>
        <v>#N/A</v>
      </c>
      <c r="K225" s="7" t="e">
        <f t="shared" si="31"/>
        <v>#N/A</v>
      </c>
      <c r="L225" s="46" t="e">
        <f t="shared" si="28"/>
        <v>#N/A</v>
      </c>
      <c r="N225">
        <f t="shared" si="32"/>
        <v>222</v>
      </c>
      <c r="O225" s="36" t="str">
        <f t="shared" si="29"/>
        <v/>
      </c>
    </row>
    <row r="226" spans="6:15" x14ac:dyDescent="0.3">
      <c r="F226" t="e">
        <f t="shared" si="30"/>
        <v>#N/A</v>
      </c>
      <c r="G226" t="e">
        <f t="shared" si="25"/>
        <v>#N/A</v>
      </c>
      <c r="H226" s="36" t="e">
        <f>IF(H225&gt;=CRONOGRAMA!$X$4,NA(),H225+1)</f>
        <v>#N/A</v>
      </c>
      <c r="I226" s="7">
        <f t="shared" si="26"/>
        <v>0</v>
      </c>
      <c r="J226" s="7" t="e">
        <f t="shared" si="27"/>
        <v>#N/A</v>
      </c>
      <c r="K226" s="7" t="e">
        <f t="shared" si="31"/>
        <v>#N/A</v>
      </c>
      <c r="L226" s="46" t="e">
        <f t="shared" si="28"/>
        <v>#N/A</v>
      </c>
      <c r="N226">
        <f t="shared" si="32"/>
        <v>223</v>
      </c>
      <c r="O226" s="36" t="str">
        <f t="shared" si="29"/>
        <v/>
      </c>
    </row>
    <row r="227" spans="6:15" x14ac:dyDescent="0.3">
      <c r="F227" t="e">
        <f t="shared" si="30"/>
        <v>#N/A</v>
      </c>
      <c r="G227" t="e">
        <f t="shared" si="25"/>
        <v>#N/A</v>
      </c>
      <c r="H227" s="36" t="e">
        <f>IF(H226&gt;=CRONOGRAMA!$X$4,NA(),H226+1)</f>
        <v>#N/A</v>
      </c>
      <c r="I227" s="7">
        <f t="shared" si="26"/>
        <v>0</v>
      </c>
      <c r="J227" s="7" t="e">
        <f t="shared" si="27"/>
        <v>#N/A</v>
      </c>
      <c r="K227" s="7" t="e">
        <f t="shared" si="31"/>
        <v>#N/A</v>
      </c>
      <c r="L227" s="46" t="e">
        <f t="shared" si="28"/>
        <v>#N/A</v>
      </c>
      <c r="N227">
        <f t="shared" si="32"/>
        <v>224</v>
      </c>
      <c r="O227" s="36" t="str">
        <f t="shared" si="29"/>
        <v/>
      </c>
    </row>
    <row r="228" spans="6:15" x14ac:dyDescent="0.3">
      <c r="F228" t="e">
        <f t="shared" si="30"/>
        <v>#N/A</v>
      </c>
      <c r="G228" t="e">
        <f t="shared" si="25"/>
        <v>#N/A</v>
      </c>
      <c r="H228" s="36" t="e">
        <f>IF(H227&gt;=CRONOGRAMA!$X$4,NA(),H227+1)</f>
        <v>#N/A</v>
      </c>
      <c r="I228" s="7">
        <f t="shared" si="26"/>
        <v>0</v>
      </c>
      <c r="J228" s="7" t="e">
        <f t="shared" si="27"/>
        <v>#N/A</v>
      </c>
      <c r="K228" s="7" t="e">
        <f t="shared" si="31"/>
        <v>#N/A</v>
      </c>
      <c r="L228" s="46" t="e">
        <f t="shared" si="28"/>
        <v>#N/A</v>
      </c>
      <c r="N228">
        <f t="shared" si="32"/>
        <v>225</v>
      </c>
      <c r="O228" s="36" t="str">
        <f t="shared" si="29"/>
        <v/>
      </c>
    </row>
    <row r="229" spans="6:15" x14ac:dyDescent="0.3">
      <c r="F229" t="e">
        <f t="shared" si="30"/>
        <v>#N/A</v>
      </c>
      <c r="G229" t="e">
        <f t="shared" si="25"/>
        <v>#N/A</v>
      </c>
      <c r="H229" s="36" t="e">
        <f>IF(H228&gt;=CRONOGRAMA!$X$4,NA(),H228+1)</f>
        <v>#N/A</v>
      </c>
      <c r="I229" s="7">
        <f t="shared" si="26"/>
        <v>0</v>
      </c>
      <c r="J229" s="7" t="e">
        <f t="shared" si="27"/>
        <v>#N/A</v>
      </c>
      <c r="K229" s="7" t="e">
        <f t="shared" si="31"/>
        <v>#N/A</v>
      </c>
      <c r="L229" s="46" t="e">
        <f t="shared" si="28"/>
        <v>#N/A</v>
      </c>
      <c r="N229">
        <f t="shared" si="32"/>
        <v>226</v>
      </c>
      <c r="O229" s="36" t="str">
        <f t="shared" si="29"/>
        <v/>
      </c>
    </row>
    <row r="230" spans="6:15" x14ac:dyDescent="0.3">
      <c r="F230" t="e">
        <f t="shared" si="30"/>
        <v>#N/A</v>
      </c>
      <c r="G230" t="e">
        <f t="shared" si="25"/>
        <v>#N/A</v>
      </c>
      <c r="H230" s="36" t="e">
        <f>IF(H229&gt;=CRONOGRAMA!$X$4,NA(),H229+1)</f>
        <v>#N/A</v>
      </c>
      <c r="I230" s="7">
        <f t="shared" si="26"/>
        <v>0</v>
      </c>
      <c r="J230" s="7" t="e">
        <f t="shared" si="27"/>
        <v>#N/A</v>
      </c>
      <c r="K230" s="7" t="e">
        <f t="shared" si="31"/>
        <v>#N/A</v>
      </c>
      <c r="L230" s="46" t="e">
        <f t="shared" si="28"/>
        <v>#N/A</v>
      </c>
      <c r="N230">
        <f t="shared" si="32"/>
        <v>227</v>
      </c>
      <c r="O230" s="36" t="str">
        <f t="shared" si="29"/>
        <v/>
      </c>
    </row>
    <row r="231" spans="6:15" x14ac:dyDescent="0.3">
      <c r="F231" t="e">
        <f t="shared" si="30"/>
        <v>#N/A</v>
      </c>
      <c r="G231" t="e">
        <f t="shared" si="25"/>
        <v>#N/A</v>
      </c>
      <c r="H231" s="36" t="e">
        <f>IF(H230&gt;=CRONOGRAMA!$X$4,NA(),H230+1)</f>
        <v>#N/A</v>
      </c>
      <c r="I231" s="7">
        <f t="shared" si="26"/>
        <v>0</v>
      </c>
      <c r="J231" s="7" t="e">
        <f t="shared" si="27"/>
        <v>#N/A</v>
      </c>
      <c r="K231" s="7" t="e">
        <f t="shared" si="31"/>
        <v>#N/A</v>
      </c>
      <c r="L231" s="46" t="e">
        <f t="shared" si="28"/>
        <v>#N/A</v>
      </c>
      <c r="N231">
        <f t="shared" si="32"/>
        <v>228</v>
      </c>
      <c r="O231" s="36" t="str">
        <f t="shared" si="29"/>
        <v/>
      </c>
    </row>
    <row r="232" spans="6:15" x14ac:dyDescent="0.3">
      <c r="F232" t="e">
        <f t="shared" si="30"/>
        <v>#N/A</v>
      </c>
      <c r="G232" t="e">
        <f t="shared" si="25"/>
        <v>#N/A</v>
      </c>
      <c r="H232" s="36" t="e">
        <f>IF(H231&gt;=CRONOGRAMA!$X$4,NA(),H231+1)</f>
        <v>#N/A</v>
      </c>
      <c r="I232" s="7">
        <f t="shared" si="26"/>
        <v>0</v>
      </c>
      <c r="J232" s="7" t="e">
        <f t="shared" si="27"/>
        <v>#N/A</v>
      </c>
      <c r="K232" s="7" t="e">
        <f t="shared" si="31"/>
        <v>#N/A</v>
      </c>
      <c r="L232" s="46" t="e">
        <f t="shared" si="28"/>
        <v>#N/A</v>
      </c>
      <c r="N232">
        <f t="shared" si="32"/>
        <v>229</v>
      </c>
      <c r="O232" s="36" t="str">
        <f t="shared" si="29"/>
        <v/>
      </c>
    </row>
    <row r="233" spans="6:15" x14ac:dyDescent="0.3">
      <c r="F233" t="e">
        <f t="shared" si="30"/>
        <v>#N/A</v>
      </c>
      <c r="G233" t="e">
        <f t="shared" si="25"/>
        <v>#N/A</v>
      </c>
      <c r="H233" s="36" t="e">
        <f>IF(H232&gt;=CRONOGRAMA!$X$4,NA(),H232+1)</f>
        <v>#N/A</v>
      </c>
      <c r="I233" s="7">
        <f t="shared" si="26"/>
        <v>0</v>
      </c>
      <c r="J233" s="7" t="e">
        <f t="shared" si="27"/>
        <v>#N/A</v>
      </c>
      <c r="K233" s="7" t="e">
        <f t="shared" si="31"/>
        <v>#N/A</v>
      </c>
      <c r="L233" s="46" t="e">
        <f t="shared" si="28"/>
        <v>#N/A</v>
      </c>
      <c r="N233">
        <f t="shared" si="32"/>
        <v>230</v>
      </c>
      <c r="O233" s="36" t="str">
        <f t="shared" si="29"/>
        <v/>
      </c>
    </row>
    <row r="234" spans="6:15" x14ac:dyDescent="0.3">
      <c r="F234" t="e">
        <f t="shared" si="30"/>
        <v>#N/A</v>
      </c>
      <c r="G234" t="e">
        <f t="shared" si="25"/>
        <v>#N/A</v>
      </c>
      <c r="H234" s="36" t="e">
        <f>IF(H233&gt;=CRONOGRAMA!$X$4,NA(),H233+1)</f>
        <v>#N/A</v>
      </c>
      <c r="I234" s="7">
        <f t="shared" si="26"/>
        <v>0</v>
      </c>
      <c r="J234" s="7" t="e">
        <f t="shared" si="27"/>
        <v>#N/A</v>
      </c>
      <c r="K234" s="7" t="e">
        <f t="shared" si="31"/>
        <v>#N/A</v>
      </c>
      <c r="L234" s="46" t="e">
        <f t="shared" si="28"/>
        <v>#N/A</v>
      </c>
      <c r="N234">
        <f t="shared" si="32"/>
        <v>231</v>
      </c>
      <c r="O234" s="36" t="str">
        <f t="shared" si="29"/>
        <v/>
      </c>
    </row>
    <row r="235" spans="6:15" x14ac:dyDescent="0.3">
      <c r="F235" t="e">
        <f t="shared" si="30"/>
        <v>#N/A</v>
      </c>
      <c r="G235" t="e">
        <f t="shared" si="25"/>
        <v>#N/A</v>
      </c>
      <c r="H235" s="36" t="e">
        <f>IF(H234&gt;=CRONOGRAMA!$X$4,NA(),H234+1)</f>
        <v>#N/A</v>
      </c>
      <c r="I235" s="7">
        <f t="shared" si="26"/>
        <v>0</v>
      </c>
      <c r="J235" s="7" t="e">
        <f t="shared" si="27"/>
        <v>#N/A</v>
      </c>
      <c r="K235" s="7" t="e">
        <f t="shared" si="31"/>
        <v>#N/A</v>
      </c>
      <c r="L235" s="46" t="e">
        <f t="shared" si="28"/>
        <v>#N/A</v>
      </c>
      <c r="N235">
        <f t="shared" si="32"/>
        <v>232</v>
      </c>
      <c r="O235" s="36" t="str">
        <f t="shared" si="29"/>
        <v/>
      </c>
    </row>
    <row r="236" spans="6:15" x14ac:dyDescent="0.3">
      <c r="F236" t="e">
        <f t="shared" si="30"/>
        <v>#N/A</v>
      </c>
      <c r="G236" t="e">
        <f t="shared" si="25"/>
        <v>#N/A</v>
      </c>
      <c r="H236" s="36" t="e">
        <f>IF(H235&gt;=CRONOGRAMA!$X$4,NA(),H235+1)</f>
        <v>#N/A</v>
      </c>
      <c r="I236" s="7">
        <f t="shared" si="26"/>
        <v>0</v>
      </c>
      <c r="J236" s="7" t="e">
        <f t="shared" si="27"/>
        <v>#N/A</v>
      </c>
      <c r="K236" s="7" t="e">
        <f t="shared" si="31"/>
        <v>#N/A</v>
      </c>
      <c r="L236" s="46" t="e">
        <f t="shared" si="28"/>
        <v>#N/A</v>
      </c>
      <c r="N236">
        <f t="shared" si="32"/>
        <v>233</v>
      </c>
      <c r="O236" s="36" t="str">
        <f t="shared" si="29"/>
        <v/>
      </c>
    </row>
    <row r="237" spans="6:15" x14ac:dyDescent="0.3">
      <c r="F237" t="e">
        <f t="shared" si="30"/>
        <v>#N/A</v>
      </c>
      <c r="G237" t="e">
        <f t="shared" si="25"/>
        <v>#N/A</v>
      </c>
      <c r="H237" s="36" t="e">
        <f>IF(H236&gt;=CRONOGRAMA!$X$4,NA(),H236+1)</f>
        <v>#N/A</v>
      </c>
      <c r="I237" s="7">
        <f t="shared" si="26"/>
        <v>0</v>
      </c>
      <c r="J237" s="7" t="e">
        <f t="shared" si="27"/>
        <v>#N/A</v>
      </c>
      <c r="K237" s="7" t="e">
        <f t="shared" si="31"/>
        <v>#N/A</v>
      </c>
      <c r="L237" s="46" t="e">
        <f t="shared" si="28"/>
        <v>#N/A</v>
      </c>
      <c r="N237">
        <f t="shared" si="32"/>
        <v>234</v>
      </c>
      <c r="O237" s="36" t="str">
        <f t="shared" si="29"/>
        <v/>
      </c>
    </row>
    <row r="238" spans="6:15" x14ac:dyDescent="0.3">
      <c r="F238" t="e">
        <f t="shared" si="30"/>
        <v>#N/A</v>
      </c>
      <c r="G238" t="e">
        <f t="shared" si="25"/>
        <v>#N/A</v>
      </c>
      <c r="H238" s="36" t="e">
        <f>IF(H237&gt;=CRONOGRAMA!$X$4,NA(),H237+1)</f>
        <v>#N/A</v>
      </c>
      <c r="I238" s="7">
        <f t="shared" si="26"/>
        <v>0</v>
      </c>
      <c r="J238" s="7" t="e">
        <f t="shared" si="27"/>
        <v>#N/A</v>
      </c>
      <c r="K238" s="7" t="e">
        <f t="shared" si="31"/>
        <v>#N/A</v>
      </c>
      <c r="L238" s="46" t="e">
        <f t="shared" si="28"/>
        <v>#N/A</v>
      </c>
      <c r="N238">
        <f t="shared" si="32"/>
        <v>235</v>
      </c>
      <c r="O238" s="36" t="str">
        <f t="shared" si="29"/>
        <v/>
      </c>
    </row>
    <row r="239" spans="6:15" x14ac:dyDescent="0.3">
      <c r="F239" t="e">
        <f t="shared" si="30"/>
        <v>#N/A</v>
      </c>
      <c r="G239" t="e">
        <f t="shared" si="25"/>
        <v>#N/A</v>
      </c>
      <c r="H239" s="36" t="e">
        <f>IF(H238&gt;=CRONOGRAMA!$X$4,NA(),H238+1)</f>
        <v>#N/A</v>
      </c>
      <c r="I239" s="7">
        <f t="shared" si="26"/>
        <v>0</v>
      </c>
      <c r="J239" s="7" t="e">
        <f t="shared" si="27"/>
        <v>#N/A</v>
      </c>
      <c r="K239" s="7" t="e">
        <f t="shared" si="31"/>
        <v>#N/A</v>
      </c>
      <c r="L239" s="46" t="e">
        <f t="shared" si="28"/>
        <v>#N/A</v>
      </c>
      <c r="N239">
        <f t="shared" si="32"/>
        <v>236</v>
      </c>
      <c r="O239" s="36" t="str">
        <f t="shared" si="29"/>
        <v/>
      </c>
    </row>
    <row r="240" spans="6:15" x14ac:dyDescent="0.3">
      <c r="F240" t="e">
        <f t="shared" si="30"/>
        <v>#N/A</v>
      </c>
      <c r="G240" t="e">
        <f t="shared" si="25"/>
        <v>#N/A</v>
      </c>
      <c r="H240" s="36" t="e">
        <f>IF(H239&gt;=CRONOGRAMA!$X$4,NA(),H239+1)</f>
        <v>#N/A</v>
      </c>
      <c r="I240" s="7">
        <f t="shared" si="26"/>
        <v>0</v>
      </c>
      <c r="J240" s="7" t="e">
        <f t="shared" si="27"/>
        <v>#N/A</v>
      </c>
      <c r="K240" s="7" t="e">
        <f t="shared" si="31"/>
        <v>#N/A</v>
      </c>
      <c r="L240" s="46" t="e">
        <f t="shared" si="28"/>
        <v>#N/A</v>
      </c>
      <c r="N240">
        <f t="shared" si="32"/>
        <v>237</v>
      </c>
      <c r="O240" s="36" t="str">
        <f t="shared" si="29"/>
        <v/>
      </c>
    </row>
    <row r="241" spans="6:15" x14ac:dyDescent="0.3">
      <c r="F241" t="e">
        <f t="shared" si="30"/>
        <v>#N/A</v>
      </c>
      <c r="G241" t="e">
        <f t="shared" si="25"/>
        <v>#N/A</v>
      </c>
      <c r="H241" s="36" t="e">
        <f>IF(H240&gt;=CRONOGRAMA!$X$4,NA(),H240+1)</f>
        <v>#N/A</v>
      </c>
      <c r="I241" s="7">
        <f t="shared" si="26"/>
        <v>0</v>
      </c>
      <c r="J241" s="7" t="e">
        <f t="shared" si="27"/>
        <v>#N/A</v>
      </c>
      <c r="K241" s="7" t="e">
        <f t="shared" si="31"/>
        <v>#N/A</v>
      </c>
      <c r="L241" s="46" t="e">
        <f t="shared" si="28"/>
        <v>#N/A</v>
      </c>
      <c r="N241">
        <f t="shared" si="32"/>
        <v>238</v>
      </c>
      <c r="O241" s="36" t="str">
        <f t="shared" si="29"/>
        <v/>
      </c>
    </row>
    <row r="242" spans="6:15" x14ac:dyDescent="0.3">
      <c r="F242" t="e">
        <f t="shared" si="30"/>
        <v>#N/A</v>
      </c>
      <c r="G242" t="e">
        <f t="shared" si="25"/>
        <v>#N/A</v>
      </c>
      <c r="H242" s="36" t="e">
        <f>IF(H241&gt;=CRONOGRAMA!$X$4,NA(),H241+1)</f>
        <v>#N/A</v>
      </c>
      <c r="I242" s="7">
        <f t="shared" si="26"/>
        <v>0</v>
      </c>
      <c r="J242" s="7" t="e">
        <f t="shared" si="27"/>
        <v>#N/A</v>
      </c>
      <c r="K242" s="7" t="e">
        <f t="shared" si="31"/>
        <v>#N/A</v>
      </c>
      <c r="L242" s="46" t="e">
        <f t="shared" si="28"/>
        <v>#N/A</v>
      </c>
      <c r="N242">
        <f t="shared" si="32"/>
        <v>239</v>
      </c>
      <c r="O242" s="36" t="str">
        <f t="shared" si="29"/>
        <v/>
      </c>
    </row>
    <row r="243" spans="6:15" x14ac:dyDescent="0.3">
      <c r="F243" t="e">
        <f t="shared" si="30"/>
        <v>#N/A</v>
      </c>
      <c r="G243" t="e">
        <f t="shared" si="25"/>
        <v>#N/A</v>
      </c>
      <c r="H243" s="36" t="e">
        <f>IF(H242&gt;=CRONOGRAMA!$X$4,NA(),H242+1)</f>
        <v>#N/A</v>
      </c>
      <c r="I243" s="7">
        <f t="shared" si="26"/>
        <v>0</v>
      </c>
      <c r="J243" s="7" t="e">
        <f t="shared" si="27"/>
        <v>#N/A</v>
      </c>
      <c r="K243" s="7" t="e">
        <f t="shared" si="31"/>
        <v>#N/A</v>
      </c>
      <c r="L243" s="46" t="e">
        <f t="shared" si="28"/>
        <v>#N/A</v>
      </c>
      <c r="N243">
        <f t="shared" si="32"/>
        <v>240</v>
      </c>
      <c r="O243" s="36" t="str">
        <f t="shared" si="29"/>
        <v/>
      </c>
    </row>
    <row r="244" spans="6:15" x14ac:dyDescent="0.3">
      <c r="F244" t="e">
        <f t="shared" si="30"/>
        <v>#N/A</v>
      </c>
      <c r="G244" t="e">
        <f t="shared" si="25"/>
        <v>#N/A</v>
      </c>
      <c r="H244" s="36" t="e">
        <f>IF(H243&gt;=CRONOGRAMA!$X$4,NA(),H243+1)</f>
        <v>#N/A</v>
      </c>
      <c r="I244" s="7">
        <f t="shared" si="26"/>
        <v>0</v>
      </c>
      <c r="J244" s="7" t="e">
        <f t="shared" si="27"/>
        <v>#N/A</v>
      </c>
      <c r="K244" s="7" t="e">
        <f t="shared" si="31"/>
        <v>#N/A</v>
      </c>
      <c r="L244" s="46" t="e">
        <f t="shared" si="28"/>
        <v>#N/A</v>
      </c>
      <c r="N244">
        <f t="shared" si="32"/>
        <v>241</v>
      </c>
      <c r="O244" s="36" t="str">
        <f t="shared" si="29"/>
        <v/>
      </c>
    </row>
    <row r="245" spans="6:15" x14ac:dyDescent="0.3">
      <c r="F245" t="e">
        <f t="shared" si="30"/>
        <v>#N/A</v>
      </c>
      <c r="G245" t="e">
        <f t="shared" si="25"/>
        <v>#N/A</v>
      </c>
      <c r="H245" s="36" t="e">
        <f>IF(H244&gt;=CRONOGRAMA!$X$4,NA(),H244+1)</f>
        <v>#N/A</v>
      </c>
      <c r="I245" s="7">
        <f t="shared" si="26"/>
        <v>0</v>
      </c>
      <c r="J245" s="7" t="e">
        <f t="shared" si="27"/>
        <v>#N/A</v>
      </c>
      <c r="K245" s="7" t="e">
        <f t="shared" si="31"/>
        <v>#N/A</v>
      </c>
      <c r="L245" s="46" t="e">
        <f t="shared" si="28"/>
        <v>#N/A</v>
      </c>
      <c r="N245">
        <f t="shared" si="32"/>
        <v>242</v>
      </c>
      <c r="O245" s="36" t="str">
        <f t="shared" si="29"/>
        <v/>
      </c>
    </row>
    <row r="246" spans="6:15" x14ac:dyDescent="0.3">
      <c r="F246" t="e">
        <f t="shared" si="30"/>
        <v>#N/A</v>
      </c>
      <c r="G246" t="e">
        <f t="shared" si="25"/>
        <v>#N/A</v>
      </c>
      <c r="H246" s="36" t="e">
        <f>IF(H245&gt;=CRONOGRAMA!$X$4,NA(),H245+1)</f>
        <v>#N/A</v>
      </c>
      <c r="I246" s="7">
        <f t="shared" si="26"/>
        <v>0</v>
      </c>
      <c r="J246" s="7" t="e">
        <f t="shared" si="27"/>
        <v>#N/A</v>
      </c>
      <c r="K246" s="7" t="e">
        <f t="shared" si="31"/>
        <v>#N/A</v>
      </c>
      <c r="L246" s="46" t="e">
        <f t="shared" si="28"/>
        <v>#N/A</v>
      </c>
      <c r="N246">
        <f t="shared" si="32"/>
        <v>243</v>
      </c>
      <c r="O246" s="36" t="str">
        <f t="shared" si="29"/>
        <v/>
      </c>
    </row>
    <row r="247" spans="6:15" x14ac:dyDescent="0.3">
      <c r="F247" t="e">
        <f t="shared" si="30"/>
        <v>#N/A</v>
      </c>
      <c r="G247" t="e">
        <f t="shared" si="25"/>
        <v>#N/A</v>
      </c>
      <c r="H247" s="36" t="e">
        <f>IF(H246&gt;=CRONOGRAMA!$X$4,NA(),H246+1)</f>
        <v>#N/A</v>
      </c>
      <c r="I247" s="7">
        <f t="shared" si="26"/>
        <v>0</v>
      </c>
      <c r="J247" s="7" t="e">
        <f t="shared" si="27"/>
        <v>#N/A</v>
      </c>
      <c r="K247" s="7" t="e">
        <f t="shared" si="31"/>
        <v>#N/A</v>
      </c>
      <c r="L247" s="46" t="e">
        <f t="shared" si="28"/>
        <v>#N/A</v>
      </c>
      <c r="N247">
        <f t="shared" si="32"/>
        <v>244</v>
      </c>
      <c r="O247" s="36" t="str">
        <f t="shared" si="29"/>
        <v/>
      </c>
    </row>
    <row r="248" spans="6:15" x14ac:dyDescent="0.3">
      <c r="F248" t="e">
        <f t="shared" si="30"/>
        <v>#N/A</v>
      </c>
      <c r="G248" t="e">
        <f t="shared" si="25"/>
        <v>#N/A</v>
      </c>
      <c r="H248" s="36" t="e">
        <f>IF(H247&gt;=CRONOGRAMA!$X$4,NA(),H247+1)</f>
        <v>#N/A</v>
      </c>
      <c r="I248" s="7">
        <f t="shared" si="26"/>
        <v>0</v>
      </c>
      <c r="J248" s="7" t="e">
        <f t="shared" si="27"/>
        <v>#N/A</v>
      </c>
      <c r="K248" s="7" t="e">
        <f t="shared" si="31"/>
        <v>#N/A</v>
      </c>
      <c r="L248" s="46" t="e">
        <f t="shared" si="28"/>
        <v>#N/A</v>
      </c>
      <c r="N248">
        <f t="shared" si="32"/>
        <v>245</v>
      </c>
      <c r="O248" s="36" t="str">
        <f t="shared" si="29"/>
        <v/>
      </c>
    </row>
    <row r="249" spans="6:15" x14ac:dyDescent="0.3">
      <c r="F249" t="e">
        <f t="shared" si="30"/>
        <v>#N/A</v>
      </c>
      <c r="G249" t="e">
        <f t="shared" si="25"/>
        <v>#N/A</v>
      </c>
      <c r="H249" s="36" t="e">
        <f>IF(H248&gt;=CRONOGRAMA!$X$4,NA(),H248+1)</f>
        <v>#N/A</v>
      </c>
      <c r="I249" s="7">
        <f t="shared" si="26"/>
        <v>0</v>
      </c>
      <c r="J249" s="7" t="e">
        <f t="shared" si="27"/>
        <v>#N/A</v>
      </c>
      <c r="K249" s="7" t="e">
        <f t="shared" si="31"/>
        <v>#N/A</v>
      </c>
      <c r="L249" s="46" t="e">
        <f t="shared" si="28"/>
        <v>#N/A</v>
      </c>
      <c r="N249">
        <f t="shared" si="32"/>
        <v>246</v>
      </c>
      <c r="O249" s="36" t="str">
        <f t="shared" si="29"/>
        <v/>
      </c>
    </row>
    <row r="250" spans="6:15" x14ac:dyDescent="0.3">
      <c r="F250" t="e">
        <f t="shared" si="30"/>
        <v>#N/A</v>
      </c>
      <c r="G250" t="e">
        <f t="shared" si="25"/>
        <v>#N/A</v>
      </c>
      <c r="H250" s="36" t="e">
        <f>IF(H249&gt;=CRONOGRAMA!$X$4,NA(),H249+1)</f>
        <v>#N/A</v>
      </c>
      <c r="I250" s="7">
        <f t="shared" si="26"/>
        <v>0</v>
      </c>
      <c r="J250" s="7" t="e">
        <f t="shared" si="27"/>
        <v>#N/A</v>
      </c>
      <c r="K250" s="7" t="e">
        <f t="shared" si="31"/>
        <v>#N/A</v>
      </c>
      <c r="L250" s="46" t="e">
        <f t="shared" si="28"/>
        <v>#N/A</v>
      </c>
      <c r="N250">
        <f t="shared" si="32"/>
        <v>247</v>
      </c>
      <c r="O250" s="36" t="str">
        <f t="shared" si="29"/>
        <v/>
      </c>
    </row>
    <row r="251" spans="6:15" x14ac:dyDescent="0.3">
      <c r="F251" t="e">
        <f t="shared" si="30"/>
        <v>#N/A</v>
      </c>
      <c r="G251" t="e">
        <f t="shared" si="25"/>
        <v>#N/A</v>
      </c>
      <c r="H251" s="36" t="e">
        <f>IF(H250&gt;=CRONOGRAMA!$X$4,NA(),H250+1)</f>
        <v>#N/A</v>
      </c>
      <c r="I251" s="7">
        <f t="shared" si="26"/>
        <v>0</v>
      </c>
      <c r="J251" s="7" t="e">
        <f t="shared" si="27"/>
        <v>#N/A</v>
      </c>
      <c r="K251" s="7" t="e">
        <f t="shared" si="31"/>
        <v>#N/A</v>
      </c>
      <c r="L251" s="46" t="e">
        <f t="shared" si="28"/>
        <v>#N/A</v>
      </c>
      <c r="N251">
        <f t="shared" si="32"/>
        <v>248</v>
      </c>
      <c r="O251" s="36" t="str">
        <f t="shared" si="29"/>
        <v/>
      </c>
    </row>
    <row r="252" spans="6:15" x14ac:dyDescent="0.3">
      <c r="F252" t="e">
        <f t="shared" si="30"/>
        <v>#N/A</v>
      </c>
      <c r="G252" t="e">
        <f t="shared" si="25"/>
        <v>#N/A</v>
      </c>
      <c r="H252" s="36" t="e">
        <f>IF(H251&gt;=CRONOGRAMA!$X$4,NA(),H251+1)</f>
        <v>#N/A</v>
      </c>
      <c r="I252" s="7">
        <f t="shared" si="26"/>
        <v>0</v>
      </c>
      <c r="J252" s="7" t="e">
        <f t="shared" si="27"/>
        <v>#N/A</v>
      </c>
      <c r="K252" s="7" t="e">
        <f t="shared" si="31"/>
        <v>#N/A</v>
      </c>
      <c r="L252" s="46" t="e">
        <f t="shared" si="28"/>
        <v>#N/A</v>
      </c>
      <c r="N252">
        <f t="shared" si="32"/>
        <v>249</v>
      </c>
      <c r="O252" s="36" t="str">
        <f t="shared" si="29"/>
        <v/>
      </c>
    </row>
    <row r="253" spans="6:15" x14ac:dyDescent="0.3">
      <c r="F253" t="e">
        <f t="shared" si="30"/>
        <v>#N/A</v>
      </c>
      <c r="G253" t="e">
        <f t="shared" si="25"/>
        <v>#N/A</v>
      </c>
      <c r="H253" s="36" t="e">
        <f>IF(H252&gt;=CRONOGRAMA!$X$4,NA(),H252+1)</f>
        <v>#N/A</v>
      </c>
      <c r="I253" s="7">
        <f t="shared" si="26"/>
        <v>0</v>
      </c>
      <c r="J253" s="7" t="e">
        <f t="shared" si="27"/>
        <v>#N/A</v>
      </c>
      <c r="K253" s="7" t="e">
        <f t="shared" si="31"/>
        <v>#N/A</v>
      </c>
      <c r="L253" s="46" t="e">
        <f t="shared" si="28"/>
        <v>#N/A</v>
      </c>
      <c r="N253">
        <f t="shared" si="32"/>
        <v>250</v>
      </c>
      <c r="O253" s="36" t="str">
        <f t="shared" si="29"/>
        <v/>
      </c>
    </row>
    <row r="254" spans="6:15" x14ac:dyDescent="0.3">
      <c r="F254" t="e">
        <f t="shared" si="30"/>
        <v>#N/A</v>
      </c>
      <c r="G254" t="e">
        <f t="shared" si="25"/>
        <v>#N/A</v>
      </c>
      <c r="H254" s="36" t="e">
        <f>IF(H253&gt;=CRONOGRAMA!$X$4,NA(),H253+1)</f>
        <v>#N/A</v>
      </c>
      <c r="I254" s="7">
        <f t="shared" si="26"/>
        <v>0</v>
      </c>
      <c r="J254" s="7" t="e">
        <f t="shared" si="27"/>
        <v>#N/A</v>
      </c>
      <c r="K254" s="7" t="e">
        <f t="shared" si="31"/>
        <v>#N/A</v>
      </c>
      <c r="L254" s="46" t="e">
        <f t="shared" si="28"/>
        <v>#N/A</v>
      </c>
      <c r="N254">
        <f t="shared" si="32"/>
        <v>251</v>
      </c>
      <c r="O254" s="36" t="str">
        <f t="shared" si="29"/>
        <v/>
      </c>
    </row>
    <row r="255" spans="6:15" x14ac:dyDescent="0.3">
      <c r="F255" t="e">
        <f t="shared" si="30"/>
        <v>#N/A</v>
      </c>
      <c r="G255" t="e">
        <f t="shared" si="25"/>
        <v>#N/A</v>
      </c>
      <c r="H255" s="36" t="e">
        <f>IF(H254&gt;=CRONOGRAMA!$X$4,NA(),H254+1)</f>
        <v>#N/A</v>
      </c>
      <c r="I255" s="7">
        <f t="shared" si="26"/>
        <v>0</v>
      </c>
      <c r="J255" s="7" t="e">
        <f t="shared" si="27"/>
        <v>#N/A</v>
      </c>
      <c r="K255" s="7" t="e">
        <f t="shared" si="31"/>
        <v>#N/A</v>
      </c>
      <c r="L255" s="46" t="e">
        <f t="shared" si="28"/>
        <v>#N/A</v>
      </c>
      <c r="N255">
        <f t="shared" si="32"/>
        <v>252</v>
      </c>
      <c r="O255" s="36" t="str">
        <f t="shared" si="29"/>
        <v/>
      </c>
    </row>
    <row r="256" spans="6:15" x14ac:dyDescent="0.3">
      <c r="F256" t="e">
        <f t="shared" si="30"/>
        <v>#N/A</v>
      </c>
      <c r="G256" t="e">
        <f t="shared" si="25"/>
        <v>#N/A</v>
      </c>
      <c r="H256" s="36" t="e">
        <f>IF(H255&gt;=CRONOGRAMA!$X$4,NA(),H255+1)</f>
        <v>#N/A</v>
      </c>
      <c r="I256" s="7">
        <f t="shared" si="26"/>
        <v>0</v>
      </c>
      <c r="J256" s="7" t="e">
        <f t="shared" si="27"/>
        <v>#N/A</v>
      </c>
      <c r="K256" s="7" t="e">
        <f t="shared" si="31"/>
        <v>#N/A</v>
      </c>
      <c r="L256" s="46" t="e">
        <f t="shared" si="28"/>
        <v>#N/A</v>
      </c>
      <c r="N256">
        <f t="shared" si="32"/>
        <v>253</v>
      </c>
      <c r="O256" s="36" t="str">
        <f t="shared" si="29"/>
        <v/>
      </c>
    </row>
    <row r="257" spans="6:15" x14ac:dyDescent="0.3">
      <c r="F257" t="e">
        <f t="shared" si="30"/>
        <v>#N/A</v>
      </c>
      <c r="G257" t="e">
        <f t="shared" si="25"/>
        <v>#N/A</v>
      </c>
      <c r="H257" s="36" t="e">
        <f>IF(H256&gt;=CRONOGRAMA!$X$4,NA(),H256+1)</f>
        <v>#N/A</v>
      </c>
      <c r="I257" s="7">
        <f t="shared" si="26"/>
        <v>0</v>
      </c>
      <c r="J257" s="7" t="e">
        <f t="shared" si="27"/>
        <v>#N/A</v>
      </c>
      <c r="K257" s="7" t="e">
        <f t="shared" si="31"/>
        <v>#N/A</v>
      </c>
      <c r="L257" s="46" t="e">
        <f t="shared" si="28"/>
        <v>#N/A</v>
      </c>
      <c r="N257">
        <f t="shared" si="32"/>
        <v>254</v>
      </c>
      <c r="O257" s="36" t="str">
        <f t="shared" si="29"/>
        <v/>
      </c>
    </row>
    <row r="258" spans="6:15" x14ac:dyDescent="0.3">
      <c r="F258" t="e">
        <f t="shared" si="30"/>
        <v>#N/A</v>
      </c>
      <c r="G258" t="e">
        <f t="shared" si="25"/>
        <v>#N/A</v>
      </c>
      <c r="H258" s="36" t="e">
        <f>IF(H257&gt;=CRONOGRAMA!$X$4,NA(),H257+1)</f>
        <v>#N/A</v>
      </c>
      <c r="I258" s="7">
        <f t="shared" si="26"/>
        <v>0</v>
      </c>
      <c r="J258" s="7" t="e">
        <f t="shared" si="27"/>
        <v>#N/A</v>
      </c>
      <c r="K258" s="7" t="e">
        <f t="shared" si="31"/>
        <v>#N/A</v>
      </c>
      <c r="L258" s="46" t="e">
        <f t="shared" si="28"/>
        <v>#N/A</v>
      </c>
      <c r="N258">
        <f t="shared" si="32"/>
        <v>255</v>
      </c>
      <c r="O258" s="36" t="str">
        <f t="shared" si="29"/>
        <v/>
      </c>
    </row>
    <row r="259" spans="6:15" x14ac:dyDescent="0.3">
      <c r="F259" t="e">
        <f t="shared" si="30"/>
        <v>#N/A</v>
      </c>
      <c r="G259" t="e">
        <f t="shared" si="25"/>
        <v>#N/A</v>
      </c>
      <c r="H259" s="36" t="e">
        <f>IF(H258&gt;=CRONOGRAMA!$X$4,NA(),H258+1)</f>
        <v>#N/A</v>
      </c>
      <c r="I259" s="7">
        <f t="shared" si="26"/>
        <v>0</v>
      </c>
      <c r="J259" s="7" t="e">
        <f t="shared" si="27"/>
        <v>#N/A</v>
      </c>
      <c r="K259" s="7" t="e">
        <f t="shared" si="31"/>
        <v>#N/A</v>
      </c>
      <c r="L259" s="46" t="e">
        <f t="shared" si="28"/>
        <v>#N/A</v>
      </c>
      <c r="N259">
        <f t="shared" si="32"/>
        <v>256</v>
      </c>
      <c r="O259" s="36" t="str">
        <f t="shared" si="29"/>
        <v/>
      </c>
    </row>
    <row r="260" spans="6:15" x14ac:dyDescent="0.3">
      <c r="F260" t="e">
        <f t="shared" si="30"/>
        <v>#N/A</v>
      </c>
      <c r="G260" t="e">
        <f t="shared" si="25"/>
        <v>#N/A</v>
      </c>
      <c r="H260" s="36" t="e">
        <f>IF(H259&gt;=CRONOGRAMA!$X$4,NA(),H259+1)</f>
        <v>#N/A</v>
      </c>
      <c r="I260" s="7">
        <f t="shared" si="26"/>
        <v>0</v>
      </c>
      <c r="J260" s="7" t="e">
        <f t="shared" si="27"/>
        <v>#N/A</v>
      </c>
      <c r="K260" s="7" t="e">
        <f t="shared" si="31"/>
        <v>#N/A</v>
      </c>
      <c r="L260" s="46" t="e">
        <f t="shared" si="28"/>
        <v>#N/A</v>
      </c>
      <c r="N260">
        <f t="shared" si="32"/>
        <v>257</v>
      </c>
      <c r="O260" s="36" t="str">
        <f t="shared" si="29"/>
        <v/>
      </c>
    </row>
    <row r="261" spans="6:15" x14ac:dyDescent="0.3">
      <c r="F261" t="e">
        <f t="shared" si="30"/>
        <v>#N/A</v>
      </c>
      <c r="G261" t="e">
        <f t="shared" ref="G261:G324" si="33">TEXT(H261,"DDD")</f>
        <v>#N/A</v>
      </c>
      <c r="H261" s="36" t="e">
        <f>IF(H260&gt;=CRONOGRAMA!$X$4,NA(),H260+1)</f>
        <v>#N/A</v>
      </c>
      <c r="I261" s="7">
        <f t="shared" ref="I261:I324" si="34">IFERROR(IF(VLOOKUP(H261,$A$4:$A$33,1,0),1,0),0)</f>
        <v>0</v>
      </c>
      <c r="J261" s="7" t="e">
        <f t="shared" ref="J261:J324" si="35">IF(AND($D$4=TRUE,G261="Sáb"),1,IF(AND($D$5=TRUE,G261="Dom"),1,0))</f>
        <v>#N/A</v>
      </c>
      <c r="K261" s="7" t="e">
        <f t="shared" si="31"/>
        <v>#N/A</v>
      </c>
      <c r="L261" s="46" t="e">
        <f t="shared" ref="L261:L324" si="36">IF(AND(I261=0,J261=0),H261,"NO")</f>
        <v>#N/A</v>
      </c>
      <c r="N261">
        <f t="shared" si="32"/>
        <v>258</v>
      </c>
      <c r="O261" s="36" t="str">
        <f t="shared" ref="O261:O324" si="37">IFERROR(VLOOKUP(N261,$K$4:$L$509,2,0),"")</f>
        <v/>
      </c>
    </row>
    <row r="262" spans="6:15" x14ac:dyDescent="0.3">
      <c r="F262" t="e">
        <f t="shared" ref="F262:F325" si="38">IF(OR(I262=1,J262=1),1,0)</f>
        <v>#N/A</v>
      </c>
      <c r="G262" t="e">
        <f t="shared" si="33"/>
        <v>#N/A</v>
      </c>
      <c r="H262" s="36" t="e">
        <f>IF(H261&gt;=CRONOGRAMA!$X$4,NA(),H261+1)</f>
        <v>#N/A</v>
      </c>
      <c r="I262" s="7">
        <f t="shared" si="34"/>
        <v>0</v>
      </c>
      <c r="J262" s="7" t="e">
        <f t="shared" si="35"/>
        <v>#N/A</v>
      </c>
      <c r="K262" s="7" t="e">
        <f t="shared" ref="K262:K325" si="39">IF(L262="No",K261,K261+1)</f>
        <v>#N/A</v>
      </c>
      <c r="L262" s="46" t="e">
        <f t="shared" si="36"/>
        <v>#N/A</v>
      </c>
      <c r="N262">
        <f t="shared" ref="N262:N325" si="40">N261+1</f>
        <v>259</v>
      </c>
      <c r="O262" s="36" t="str">
        <f t="shared" si="37"/>
        <v/>
      </c>
    </row>
    <row r="263" spans="6:15" x14ac:dyDescent="0.3">
      <c r="F263" t="e">
        <f t="shared" si="38"/>
        <v>#N/A</v>
      </c>
      <c r="G263" t="e">
        <f t="shared" si="33"/>
        <v>#N/A</v>
      </c>
      <c r="H263" s="36" t="e">
        <f>IF(H262&gt;=CRONOGRAMA!$X$4,NA(),H262+1)</f>
        <v>#N/A</v>
      </c>
      <c r="I263" s="7">
        <f t="shared" si="34"/>
        <v>0</v>
      </c>
      <c r="J263" s="7" t="e">
        <f t="shared" si="35"/>
        <v>#N/A</v>
      </c>
      <c r="K263" s="7" t="e">
        <f t="shared" si="39"/>
        <v>#N/A</v>
      </c>
      <c r="L263" s="46" t="e">
        <f t="shared" si="36"/>
        <v>#N/A</v>
      </c>
      <c r="N263">
        <f t="shared" si="40"/>
        <v>260</v>
      </c>
      <c r="O263" s="36" t="str">
        <f t="shared" si="37"/>
        <v/>
      </c>
    </row>
    <row r="264" spans="6:15" x14ac:dyDescent="0.3">
      <c r="F264" t="e">
        <f t="shared" si="38"/>
        <v>#N/A</v>
      </c>
      <c r="G264" t="e">
        <f t="shared" si="33"/>
        <v>#N/A</v>
      </c>
      <c r="H264" s="36" t="e">
        <f>IF(H263&gt;=CRONOGRAMA!$X$4,NA(),H263+1)</f>
        <v>#N/A</v>
      </c>
      <c r="I264" s="7">
        <f t="shared" si="34"/>
        <v>0</v>
      </c>
      <c r="J264" s="7" t="e">
        <f t="shared" si="35"/>
        <v>#N/A</v>
      </c>
      <c r="K264" s="7" t="e">
        <f t="shared" si="39"/>
        <v>#N/A</v>
      </c>
      <c r="L264" s="46" t="e">
        <f t="shared" si="36"/>
        <v>#N/A</v>
      </c>
      <c r="N264">
        <f t="shared" si="40"/>
        <v>261</v>
      </c>
      <c r="O264" s="36" t="str">
        <f t="shared" si="37"/>
        <v/>
      </c>
    </row>
    <row r="265" spans="6:15" x14ac:dyDescent="0.3">
      <c r="F265" t="e">
        <f t="shared" si="38"/>
        <v>#N/A</v>
      </c>
      <c r="G265" t="e">
        <f t="shared" si="33"/>
        <v>#N/A</v>
      </c>
      <c r="H265" s="36" t="e">
        <f>IF(H264&gt;=CRONOGRAMA!$X$4,NA(),H264+1)</f>
        <v>#N/A</v>
      </c>
      <c r="I265" s="7">
        <f t="shared" si="34"/>
        <v>0</v>
      </c>
      <c r="J265" s="7" t="e">
        <f t="shared" si="35"/>
        <v>#N/A</v>
      </c>
      <c r="K265" s="7" t="e">
        <f t="shared" si="39"/>
        <v>#N/A</v>
      </c>
      <c r="L265" s="46" t="e">
        <f t="shared" si="36"/>
        <v>#N/A</v>
      </c>
      <c r="N265">
        <f t="shared" si="40"/>
        <v>262</v>
      </c>
      <c r="O265" s="36" t="str">
        <f t="shared" si="37"/>
        <v/>
      </c>
    </row>
    <row r="266" spans="6:15" x14ac:dyDescent="0.3">
      <c r="F266" t="e">
        <f t="shared" si="38"/>
        <v>#N/A</v>
      </c>
      <c r="G266" t="e">
        <f t="shared" si="33"/>
        <v>#N/A</v>
      </c>
      <c r="H266" s="36" t="e">
        <f>IF(H265&gt;=CRONOGRAMA!$X$4,NA(),H265+1)</f>
        <v>#N/A</v>
      </c>
      <c r="I266" s="7">
        <f t="shared" si="34"/>
        <v>0</v>
      </c>
      <c r="J266" s="7" t="e">
        <f t="shared" si="35"/>
        <v>#N/A</v>
      </c>
      <c r="K266" s="7" t="e">
        <f t="shared" si="39"/>
        <v>#N/A</v>
      </c>
      <c r="L266" s="46" t="e">
        <f t="shared" si="36"/>
        <v>#N/A</v>
      </c>
      <c r="N266">
        <f t="shared" si="40"/>
        <v>263</v>
      </c>
      <c r="O266" s="36" t="str">
        <f t="shared" si="37"/>
        <v/>
      </c>
    </row>
    <row r="267" spans="6:15" x14ac:dyDescent="0.3">
      <c r="F267" t="e">
        <f t="shared" si="38"/>
        <v>#N/A</v>
      </c>
      <c r="G267" t="e">
        <f t="shared" si="33"/>
        <v>#N/A</v>
      </c>
      <c r="H267" s="36" t="e">
        <f>IF(H266&gt;=CRONOGRAMA!$X$4,NA(),H266+1)</f>
        <v>#N/A</v>
      </c>
      <c r="I267" s="7">
        <f t="shared" si="34"/>
        <v>0</v>
      </c>
      <c r="J267" s="7" t="e">
        <f t="shared" si="35"/>
        <v>#N/A</v>
      </c>
      <c r="K267" s="7" t="e">
        <f t="shared" si="39"/>
        <v>#N/A</v>
      </c>
      <c r="L267" s="46" t="e">
        <f t="shared" si="36"/>
        <v>#N/A</v>
      </c>
      <c r="N267">
        <f t="shared" si="40"/>
        <v>264</v>
      </c>
      <c r="O267" s="36" t="str">
        <f t="shared" si="37"/>
        <v/>
      </c>
    </row>
    <row r="268" spans="6:15" x14ac:dyDescent="0.3">
      <c r="F268" t="e">
        <f t="shared" si="38"/>
        <v>#N/A</v>
      </c>
      <c r="G268" t="e">
        <f t="shared" si="33"/>
        <v>#N/A</v>
      </c>
      <c r="H268" s="36" t="e">
        <f>IF(H267&gt;=CRONOGRAMA!$X$4,NA(),H267+1)</f>
        <v>#N/A</v>
      </c>
      <c r="I268" s="7">
        <f t="shared" si="34"/>
        <v>0</v>
      </c>
      <c r="J268" s="7" t="e">
        <f t="shared" si="35"/>
        <v>#N/A</v>
      </c>
      <c r="K268" s="7" t="e">
        <f t="shared" si="39"/>
        <v>#N/A</v>
      </c>
      <c r="L268" s="46" t="e">
        <f t="shared" si="36"/>
        <v>#N/A</v>
      </c>
      <c r="N268">
        <f t="shared" si="40"/>
        <v>265</v>
      </c>
      <c r="O268" s="36" t="str">
        <f t="shared" si="37"/>
        <v/>
      </c>
    </row>
    <row r="269" spans="6:15" x14ac:dyDescent="0.3">
      <c r="F269" t="e">
        <f t="shared" si="38"/>
        <v>#N/A</v>
      </c>
      <c r="G269" t="e">
        <f t="shared" si="33"/>
        <v>#N/A</v>
      </c>
      <c r="H269" s="36" t="e">
        <f>IF(H268&gt;=CRONOGRAMA!$X$4,NA(),H268+1)</f>
        <v>#N/A</v>
      </c>
      <c r="I269" s="7">
        <f t="shared" si="34"/>
        <v>0</v>
      </c>
      <c r="J269" s="7" t="e">
        <f t="shared" si="35"/>
        <v>#N/A</v>
      </c>
      <c r="K269" s="7" t="e">
        <f t="shared" si="39"/>
        <v>#N/A</v>
      </c>
      <c r="L269" s="46" t="e">
        <f t="shared" si="36"/>
        <v>#N/A</v>
      </c>
      <c r="N269">
        <f t="shared" si="40"/>
        <v>266</v>
      </c>
      <c r="O269" s="36" t="str">
        <f t="shared" si="37"/>
        <v/>
      </c>
    </row>
    <row r="270" spans="6:15" x14ac:dyDescent="0.3">
      <c r="F270" t="e">
        <f t="shared" si="38"/>
        <v>#N/A</v>
      </c>
      <c r="G270" t="e">
        <f t="shared" si="33"/>
        <v>#N/A</v>
      </c>
      <c r="H270" s="36" t="e">
        <f>IF(H269&gt;=CRONOGRAMA!$X$4,NA(),H269+1)</f>
        <v>#N/A</v>
      </c>
      <c r="I270" s="7">
        <f t="shared" si="34"/>
        <v>0</v>
      </c>
      <c r="J270" s="7" t="e">
        <f t="shared" si="35"/>
        <v>#N/A</v>
      </c>
      <c r="K270" s="7" t="e">
        <f t="shared" si="39"/>
        <v>#N/A</v>
      </c>
      <c r="L270" s="46" t="e">
        <f t="shared" si="36"/>
        <v>#N/A</v>
      </c>
      <c r="N270">
        <f t="shared" si="40"/>
        <v>267</v>
      </c>
      <c r="O270" s="36" t="str">
        <f t="shared" si="37"/>
        <v/>
      </c>
    </row>
    <row r="271" spans="6:15" x14ac:dyDescent="0.3">
      <c r="F271" t="e">
        <f t="shared" si="38"/>
        <v>#N/A</v>
      </c>
      <c r="G271" t="e">
        <f t="shared" si="33"/>
        <v>#N/A</v>
      </c>
      <c r="H271" s="36" t="e">
        <f>IF(H270&gt;=CRONOGRAMA!$X$4,NA(),H270+1)</f>
        <v>#N/A</v>
      </c>
      <c r="I271" s="7">
        <f t="shared" si="34"/>
        <v>0</v>
      </c>
      <c r="J271" s="7" t="e">
        <f t="shared" si="35"/>
        <v>#N/A</v>
      </c>
      <c r="K271" s="7" t="e">
        <f t="shared" si="39"/>
        <v>#N/A</v>
      </c>
      <c r="L271" s="46" t="e">
        <f t="shared" si="36"/>
        <v>#N/A</v>
      </c>
      <c r="N271">
        <f t="shared" si="40"/>
        <v>268</v>
      </c>
      <c r="O271" s="36" t="str">
        <f t="shared" si="37"/>
        <v/>
      </c>
    </row>
    <row r="272" spans="6:15" x14ac:dyDescent="0.3">
      <c r="F272" t="e">
        <f t="shared" si="38"/>
        <v>#N/A</v>
      </c>
      <c r="G272" t="e">
        <f t="shared" si="33"/>
        <v>#N/A</v>
      </c>
      <c r="H272" s="36" t="e">
        <f>IF(H271&gt;=CRONOGRAMA!$X$4,NA(),H271+1)</f>
        <v>#N/A</v>
      </c>
      <c r="I272" s="7">
        <f t="shared" si="34"/>
        <v>0</v>
      </c>
      <c r="J272" s="7" t="e">
        <f t="shared" si="35"/>
        <v>#N/A</v>
      </c>
      <c r="K272" s="7" t="e">
        <f t="shared" si="39"/>
        <v>#N/A</v>
      </c>
      <c r="L272" s="46" t="e">
        <f t="shared" si="36"/>
        <v>#N/A</v>
      </c>
      <c r="N272">
        <f t="shared" si="40"/>
        <v>269</v>
      </c>
      <c r="O272" s="36" t="str">
        <f t="shared" si="37"/>
        <v/>
      </c>
    </row>
    <row r="273" spans="6:15" x14ac:dyDescent="0.3">
      <c r="F273" t="e">
        <f t="shared" si="38"/>
        <v>#N/A</v>
      </c>
      <c r="G273" t="e">
        <f t="shared" si="33"/>
        <v>#N/A</v>
      </c>
      <c r="H273" s="36" t="e">
        <f>IF(H272&gt;=CRONOGRAMA!$X$4,NA(),H272+1)</f>
        <v>#N/A</v>
      </c>
      <c r="I273" s="7">
        <f t="shared" si="34"/>
        <v>0</v>
      </c>
      <c r="J273" s="7" t="e">
        <f t="shared" si="35"/>
        <v>#N/A</v>
      </c>
      <c r="K273" s="7" t="e">
        <f t="shared" si="39"/>
        <v>#N/A</v>
      </c>
      <c r="L273" s="46" t="e">
        <f t="shared" si="36"/>
        <v>#N/A</v>
      </c>
      <c r="N273">
        <f t="shared" si="40"/>
        <v>270</v>
      </c>
      <c r="O273" s="36" t="str">
        <f t="shared" si="37"/>
        <v/>
      </c>
    </row>
    <row r="274" spans="6:15" x14ac:dyDescent="0.3">
      <c r="F274" t="e">
        <f t="shared" si="38"/>
        <v>#N/A</v>
      </c>
      <c r="G274" t="e">
        <f t="shared" si="33"/>
        <v>#N/A</v>
      </c>
      <c r="H274" s="36" t="e">
        <f>IF(H273&gt;=CRONOGRAMA!$X$4,NA(),H273+1)</f>
        <v>#N/A</v>
      </c>
      <c r="I274" s="7">
        <f t="shared" si="34"/>
        <v>0</v>
      </c>
      <c r="J274" s="7" t="e">
        <f t="shared" si="35"/>
        <v>#N/A</v>
      </c>
      <c r="K274" s="7" t="e">
        <f t="shared" si="39"/>
        <v>#N/A</v>
      </c>
      <c r="L274" s="46" t="e">
        <f t="shared" si="36"/>
        <v>#N/A</v>
      </c>
      <c r="N274">
        <f t="shared" si="40"/>
        <v>271</v>
      </c>
      <c r="O274" s="36" t="str">
        <f t="shared" si="37"/>
        <v/>
      </c>
    </row>
    <row r="275" spans="6:15" x14ac:dyDescent="0.3">
      <c r="F275" t="e">
        <f t="shared" si="38"/>
        <v>#N/A</v>
      </c>
      <c r="G275" t="e">
        <f t="shared" si="33"/>
        <v>#N/A</v>
      </c>
      <c r="H275" s="36" t="e">
        <f>IF(H274&gt;=CRONOGRAMA!$X$4,NA(),H274+1)</f>
        <v>#N/A</v>
      </c>
      <c r="I275" s="7">
        <f t="shared" si="34"/>
        <v>0</v>
      </c>
      <c r="J275" s="7" t="e">
        <f t="shared" si="35"/>
        <v>#N/A</v>
      </c>
      <c r="K275" s="7" t="e">
        <f t="shared" si="39"/>
        <v>#N/A</v>
      </c>
      <c r="L275" s="46" t="e">
        <f t="shared" si="36"/>
        <v>#N/A</v>
      </c>
      <c r="N275">
        <f t="shared" si="40"/>
        <v>272</v>
      </c>
      <c r="O275" s="36" t="str">
        <f t="shared" si="37"/>
        <v/>
      </c>
    </row>
    <row r="276" spans="6:15" x14ac:dyDescent="0.3">
      <c r="F276" t="e">
        <f t="shared" si="38"/>
        <v>#N/A</v>
      </c>
      <c r="G276" t="e">
        <f t="shared" si="33"/>
        <v>#N/A</v>
      </c>
      <c r="H276" s="36" t="e">
        <f>IF(H275&gt;=CRONOGRAMA!$X$4,NA(),H275+1)</f>
        <v>#N/A</v>
      </c>
      <c r="I276" s="7">
        <f t="shared" si="34"/>
        <v>0</v>
      </c>
      <c r="J276" s="7" t="e">
        <f t="shared" si="35"/>
        <v>#N/A</v>
      </c>
      <c r="K276" s="7" t="e">
        <f t="shared" si="39"/>
        <v>#N/A</v>
      </c>
      <c r="L276" s="46" t="e">
        <f t="shared" si="36"/>
        <v>#N/A</v>
      </c>
      <c r="N276">
        <f t="shared" si="40"/>
        <v>273</v>
      </c>
      <c r="O276" s="36" t="str">
        <f t="shared" si="37"/>
        <v/>
      </c>
    </row>
    <row r="277" spans="6:15" x14ac:dyDescent="0.3">
      <c r="F277" t="e">
        <f t="shared" si="38"/>
        <v>#N/A</v>
      </c>
      <c r="G277" t="e">
        <f t="shared" si="33"/>
        <v>#N/A</v>
      </c>
      <c r="H277" s="36" t="e">
        <f>IF(H276&gt;=CRONOGRAMA!$X$4,NA(),H276+1)</f>
        <v>#N/A</v>
      </c>
      <c r="I277" s="7">
        <f t="shared" si="34"/>
        <v>0</v>
      </c>
      <c r="J277" s="7" t="e">
        <f t="shared" si="35"/>
        <v>#N/A</v>
      </c>
      <c r="K277" s="7" t="e">
        <f t="shared" si="39"/>
        <v>#N/A</v>
      </c>
      <c r="L277" s="46" t="e">
        <f t="shared" si="36"/>
        <v>#N/A</v>
      </c>
      <c r="N277">
        <f t="shared" si="40"/>
        <v>274</v>
      </c>
      <c r="O277" s="36" t="str">
        <f t="shared" si="37"/>
        <v/>
      </c>
    </row>
    <row r="278" spans="6:15" x14ac:dyDescent="0.3">
      <c r="F278" t="e">
        <f t="shared" si="38"/>
        <v>#N/A</v>
      </c>
      <c r="G278" t="e">
        <f t="shared" si="33"/>
        <v>#N/A</v>
      </c>
      <c r="H278" s="36" t="e">
        <f>IF(H277&gt;=CRONOGRAMA!$X$4,NA(),H277+1)</f>
        <v>#N/A</v>
      </c>
      <c r="I278" s="7">
        <f t="shared" si="34"/>
        <v>0</v>
      </c>
      <c r="J278" s="7" t="e">
        <f t="shared" si="35"/>
        <v>#N/A</v>
      </c>
      <c r="K278" s="7" t="e">
        <f t="shared" si="39"/>
        <v>#N/A</v>
      </c>
      <c r="L278" s="46" t="e">
        <f t="shared" si="36"/>
        <v>#N/A</v>
      </c>
      <c r="N278">
        <f t="shared" si="40"/>
        <v>275</v>
      </c>
      <c r="O278" s="36" t="str">
        <f t="shared" si="37"/>
        <v/>
      </c>
    </row>
    <row r="279" spans="6:15" x14ac:dyDescent="0.3">
      <c r="F279" t="e">
        <f t="shared" si="38"/>
        <v>#N/A</v>
      </c>
      <c r="G279" t="e">
        <f t="shared" si="33"/>
        <v>#N/A</v>
      </c>
      <c r="H279" s="36" t="e">
        <f>IF(H278&gt;=CRONOGRAMA!$X$4,NA(),H278+1)</f>
        <v>#N/A</v>
      </c>
      <c r="I279" s="7">
        <f t="shared" si="34"/>
        <v>0</v>
      </c>
      <c r="J279" s="7" t="e">
        <f t="shared" si="35"/>
        <v>#N/A</v>
      </c>
      <c r="K279" s="7" t="e">
        <f t="shared" si="39"/>
        <v>#N/A</v>
      </c>
      <c r="L279" s="46" t="e">
        <f t="shared" si="36"/>
        <v>#N/A</v>
      </c>
      <c r="N279">
        <f t="shared" si="40"/>
        <v>276</v>
      </c>
      <c r="O279" s="36" t="str">
        <f t="shared" si="37"/>
        <v/>
      </c>
    </row>
    <row r="280" spans="6:15" x14ac:dyDescent="0.3">
      <c r="F280" t="e">
        <f t="shared" si="38"/>
        <v>#N/A</v>
      </c>
      <c r="G280" t="e">
        <f t="shared" si="33"/>
        <v>#N/A</v>
      </c>
      <c r="H280" s="36" t="e">
        <f>IF(H279&gt;=CRONOGRAMA!$X$4,NA(),H279+1)</f>
        <v>#N/A</v>
      </c>
      <c r="I280" s="7">
        <f t="shared" si="34"/>
        <v>0</v>
      </c>
      <c r="J280" s="7" t="e">
        <f t="shared" si="35"/>
        <v>#N/A</v>
      </c>
      <c r="K280" s="7" t="e">
        <f t="shared" si="39"/>
        <v>#N/A</v>
      </c>
      <c r="L280" s="46" t="e">
        <f t="shared" si="36"/>
        <v>#N/A</v>
      </c>
      <c r="N280">
        <f t="shared" si="40"/>
        <v>277</v>
      </c>
      <c r="O280" s="36" t="str">
        <f t="shared" si="37"/>
        <v/>
      </c>
    </row>
    <row r="281" spans="6:15" x14ac:dyDescent="0.3">
      <c r="F281" t="e">
        <f t="shared" si="38"/>
        <v>#N/A</v>
      </c>
      <c r="G281" t="e">
        <f t="shared" si="33"/>
        <v>#N/A</v>
      </c>
      <c r="H281" s="36" t="e">
        <f>IF(H280&gt;=CRONOGRAMA!$X$4,NA(),H280+1)</f>
        <v>#N/A</v>
      </c>
      <c r="I281" s="7">
        <f t="shared" si="34"/>
        <v>0</v>
      </c>
      <c r="J281" s="7" t="e">
        <f t="shared" si="35"/>
        <v>#N/A</v>
      </c>
      <c r="K281" s="7" t="e">
        <f t="shared" si="39"/>
        <v>#N/A</v>
      </c>
      <c r="L281" s="46" t="e">
        <f t="shared" si="36"/>
        <v>#N/A</v>
      </c>
      <c r="N281">
        <f t="shared" si="40"/>
        <v>278</v>
      </c>
      <c r="O281" s="36" t="str">
        <f t="shared" si="37"/>
        <v/>
      </c>
    </row>
    <row r="282" spans="6:15" x14ac:dyDescent="0.3">
      <c r="F282" t="e">
        <f t="shared" si="38"/>
        <v>#N/A</v>
      </c>
      <c r="G282" t="e">
        <f t="shared" si="33"/>
        <v>#N/A</v>
      </c>
      <c r="H282" s="36" t="e">
        <f>IF(H281&gt;=CRONOGRAMA!$X$4,NA(),H281+1)</f>
        <v>#N/A</v>
      </c>
      <c r="I282" s="7">
        <f t="shared" si="34"/>
        <v>0</v>
      </c>
      <c r="J282" s="7" t="e">
        <f t="shared" si="35"/>
        <v>#N/A</v>
      </c>
      <c r="K282" s="7" t="e">
        <f t="shared" si="39"/>
        <v>#N/A</v>
      </c>
      <c r="L282" s="46" t="e">
        <f t="shared" si="36"/>
        <v>#N/A</v>
      </c>
      <c r="N282">
        <f t="shared" si="40"/>
        <v>279</v>
      </c>
      <c r="O282" s="36" t="str">
        <f t="shared" si="37"/>
        <v/>
      </c>
    </row>
    <row r="283" spans="6:15" x14ac:dyDescent="0.3">
      <c r="F283" t="e">
        <f t="shared" si="38"/>
        <v>#N/A</v>
      </c>
      <c r="G283" t="e">
        <f t="shared" si="33"/>
        <v>#N/A</v>
      </c>
      <c r="H283" s="36" t="e">
        <f>IF(H282&gt;=CRONOGRAMA!$X$4,NA(),H282+1)</f>
        <v>#N/A</v>
      </c>
      <c r="I283" s="7">
        <f t="shared" si="34"/>
        <v>0</v>
      </c>
      <c r="J283" s="7" t="e">
        <f t="shared" si="35"/>
        <v>#N/A</v>
      </c>
      <c r="K283" s="7" t="e">
        <f t="shared" si="39"/>
        <v>#N/A</v>
      </c>
      <c r="L283" s="46" t="e">
        <f t="shared" si="36"/>
        <v>#N/A</v>
      </c>
      <c r="N283">
        <f t="shared" si="40"/>
        <v>280</v>
      </c>
      <c r="O283" s="36" t="str">
        <f t="shared" si="37"/>
        <v/>
      </c>
    </row>
    <row r="284" spans="6:15" x14ac:dyDescent="0.3">
      <c r="F284" t="e">
        <f t="shared" si="38"/>
        <v>#N/A</v>
      </c>
      <c r="G284" t="e">
        <f t="shared" si="33"/>
        <v>#N/A</v>
      </c>
      <c r="H284" s="36" t="e">
        <f>IF(H283&gt;=CRONOGRAMA!$X$4,NA(),H283+1)</f>
        <v>#N/A</v>
      </c>
      <c r="I284" s="7">
        <f t="shared" si="34"/>
        <v>0</v>
      </c>
      <c r="J284" s="7" t="e">
        <f t="shared" si="35"/>
        <v>#N/A</v>
      </c>
      <c r="K284" s="7" t="e">
        <f t="shared" si="39"/>
        <v>#N/A</v>
      </c>
      <c r="L284" s="46" t="e">
        <f t="shared" si="36"/>
        <v>#N/A</v>
      </c>
      <c r="N284">
        <f t="shared" si="40"/>
        <v>281</v>
      </c>
      <c r="O284" s="36" t="str">
        <f t="shared" si="37"/>
        <v/>
      </c>
    </row>
    <row r="285" spans="6:15" x14ac:dyDescent="0.3">
      <c r="F285" t="e">
        <f t="shared" si="38"/>
        <v>#N/A</v>
      </c>
      <c r="G285" t="e">
        <f t="shared" si="33"/>
        <v>#N/A</v>
      </c>
      <c r="H285" s="36" t="e">
        <f>IF(H284&gt;=CRONOGRAMA!$X$4,NA(),H284+1)</f>
        <v>#N/A</v>
      </c>
      <c r="I285" s="7">
        <f t="shared" si="34"/>
        <v>0</v>
      </c>
      <c r="J285" s="7" t="e">
        <f t="shared" si="35"/>
        <v>#N/A</v>
      </c>
      <c r="K285" s="7" t="e">
        <f t="shared" si="39"/>
        <v>#N/A</v>
      </c>
      <c r="L285" s="46" t="e">
        <f t="shared" si="36"/>
        <v>#N/A</v>
      </c>
      <c r="N285">
        <f t="shared" si="40"/>
        <v>282</v>
      </c>
      <c r="O285" s="36" t="str">
        <f t="shared" si="37"/>
        <v/>
      </c>
    </row>
    <row r="286" spans="6:15" x14ac:dyDescent="0.3">
      <c r="F286" t="e">
        <f t="shared" si="38"/>
        <v>#N/A</v>
      </c>
      <c r="G286" t="e">
        <f t="shared" si="33"/>
        <v>#N/A</v>
      </c>
      <c r="H286" s="36" t="e">
        <f>IF(H285&gt;=CRONOGRAMA!$X$4,NA(),H285+1)</f>
        <v>#N/A</v>
      </c>
      <c r="I286" s="7">
        <f t="shared" si="34"/>
        <v>0</v>
      </c>
      <c r="J286" s="7" t="e">
        <f t="shared" si="35"/>
        <v>#N/A</v>
      </c>
      <c r="K286" s="7" t="e">
        <f t="shared" si="39"/>
        <v>#N/A</v>
      </c>
      <c r="L286" s="46" t="e">
        <f t="shared" si="36"/>
        <v>#N/A</v>
      </c>
      <c r="N286">
        <f t="shared" si="40"/>
        <v>283</v>
      </c>
      <c r="O286" s="36" t="str">
        <f t="shared" si="37"/>
        <v/>
      </c>
    </row>
    <row r="287" spans="6:15" x14ac:dyDescent="0.3">
      <c r="F287" t="e">
        <f t="shared" si="38"/>
        <v>#N/A</v>
      </c>
      <c r="G287" t="e">
        <f t="shared" si="33"/>
        <v>#N/A</v>
      </c>
      <c r="H287" s="36" t="e">
        <f>IF(H286&gt;=CRONOGRAMA!$X$4,NA(),H286+1)</f>
        <v>#N/A</v>
      </c>
      <c r="I287" s="7">
        <f t="shared" si="34"/>
        <v>0</v>
      </c>
      <c r="J287" s="7" t="e">
        <f t="shared" si="35"/>
        <v>#N/A</v>
      </c>
      <c r="K287" s="7" t="e">
        <f t="shared" si="39"/>
        <v>#N/A</v>
      </c>
      <c r="L287" s="46" t="e">
        <f t="shared" si="36"/>
        <v>#N/A</v>
      </c>
      <c r="N287">
        <f t="shared" si="40"/>
        <v>284</v>
      </c>
      <c r="O287" s="36" t="str">
        <f t="shared" si="37"/>
        <v/>
      </c>
    </row>
    <row r="288" spans="6:15" x14ac:dyDescent="0.3">
      <c r="F288" t="e">
        <f t="shared" si="38"/>
        <v>#N/A</v>
      </c>
      <c r="G288" t="e">
        <f t="shared" si="33"/>
        <v>#N/A</v>
      </c>
      <c r="H288" s="36" t="e">
        <f>IF(H287&gt;=CRONOGRAMA!$X$4,NA(),H287+1)</f>
        <v>#N/A</v>
      </c>
      <c r="I288" s="7">
        <f t="shared" si="34"/>
        <v>0</v>
      </c>
      <c r="J288" s="7" t="e">
        <f t="shared" si="35"/>
        <v>#N/A</v>
      </c>
      <c r="K288" s="7" t="e">
        <f t="shared" si="39"/>
        <v>#N/A</v>
      </c>
      <c r="L288" s="46" t="e">
        <f t="shared" si="36"/>
        <v>#N/A</v>
      </c>
      <c r="N288">
        <f t="shared" si="40"/>
        <v>285</v>
      </c>
      <c r="O288" s="36" t="str">
        <f t="shared" si="37"/>
        <v/>
      </c>
    </row>
    <row r="289" spans="6:15" x14ac:dyDescent="0.3">
      <c r="F289" t="e">
        <f t="shared" si="38"/>
        <v>#N/A</v>
      </c>
      <c r="G289" t="e">
        <f t="shared" si="33"/>
        <v>#N/A</v>
      </c>
      <c r="H289" s="36" t="e">
        <f>IF(H288&gt;=CRONOGRAMA!$X$4,NA(),H288+1)</f>
        <v>#N/A</v>
      </c>
      <c r="I289" s="7">
        <f t="shared" si="34"/>
        <v>0</v>
      </c>
      <c r="J289" s="7" t="e">
        <f t="shared" si="35"/>
        <v>#N/A</v>
      </c>
      <c r="K289" s="7" t="e">
        <f t="shared" si="39"/>
        <v>#N/A</v>
      </c>
      <c r="L289" s="46" t="e">
        <f t="shared" si="36"/>
        <v>#N/A</v>
      </c>
      <c r="N289">
        <f t="shared" si="40"/>
        <v>286</v>
      </c>
      <c r="O289" s="36" t="str">
        <f t="shared" si="37"/>
        <v/>
      </c>
    </row>
    <row r="290" spans="6:15" x14ac:dyDescent="0.3">
      <c r="F290" t="e">
        <f t="shared" si="38"/>
        <v>#N/A</v>
      </c>
      <c r="G290" t="e">
        <f t="shared" si="33"/>
        <v>#N/A</v>
      </c>
      <c r="H290" s="36" t="e">
        <f>IF(H289&gt;=CRONOGRAMA!$X$4,NA(),H289+1)</f>
        <v>#N/A</v>
      </c>
      <c r="I290" s="7">
        <f t="shared" si="34"/>
        <v>0</v>
      </c>
      <c r="J290" s="7" t="e">
        <f t="shared" si="35"/>
        <v>#N/A</v>
      </c>
      <c r="K290" s="7" t="e">
        <f t="shared" si="39"/>
        <v>#N/A</v>
      </c>
      <c r="L290" s="46" t="e">
        <f t="shared" si="36"/>
        <v>#N/A</v>
      </c>
      <c r="N290">
        <f t="shared" si="40"/>
        <v>287</v>
      </c>
      <c r="O290" s="36" t="str">
        <f t="shared" si="37"/>
        <v/>
      </c>
    </row>
    <row r="291" spans="6:15" x14ac:dyDescent="0.3">
      <c r="F291" t="e">
        <f t="shared" si="38"/>
        <v>#N/A</v>
      </c>
      <c r="G291" t="e">
        <f t="shared" si="33"/>
        <v>#N/A</v>
      </c>
      <c r="H291" s="36" t="e">
        <f>IF(H290&gt;=CRONOGRAMA!$X$4,NA(),H290+1)</f>
        <v>#N/A</v>
      </c>
      <c r="I291" s="7">
        <f t="shared" si="34"/>
        <v>0</v>
      </c>
      <c r="J291" s="7" t="e">
        <f t="shared" si="35"/>
        <v>#N/A</v>
      </c>
      <c r="K291" s="7" t="e">
        <f t="shared" si="39"/>
        <v>#N/A</v>
      </c>
      <c r="L291" s="46" t="e">
        <f t="shared" si="36"/>
        <v>#N/A</v>
      </c>
      <c r="N291">
        <f t="shared" si="40"/>
        <v>288</v>
      </c>
      <c r="O291" s="36" t="str">
        <f t="shared" si="37"/>
        <v/>
      </c>
    </row>
    <row r="292" spans="6:15" x14ac:dyDescent="0.3">
      <c r="F292" t="e">
        <f t="shared" si="38"/>
        <v>#N/A</v>
      </c>
      <c r="G292" t="e">
        <f t="shared" si="33"/>
        <v>#N/A</v>
      </c>
      <c r="H292" s="36" t="e">
        <f>IF(H291&gt;=CRONOGRAMA!$X$4,NA(),H291+1)</f>
        <v>#N/A</v>
      </c>
      <c r="I292" s="7">
        <f t="shared" si="34"/>
        <v>0</v>
      </c>
      <c r="J292" s="7" t="e">
        <f t="shared" si="35"/>
        <v>#N/A</v>
      </c>
      <c r="K292" s="7" t="e">
        <f t="shared" si="39"/>
        <v>#N/A</v>
      </c>
      <c r="L292" s="46" t="e">
        <f t="shared" si="36"/>
        <v>#N/A</v>
      </c>
      <c r="N292">
        <f t="shared" si="40"/>
        <v>289</v>
      </c>
      <c r="O292" s="36" t="str">
        <f t="shared" si="37"/>
        <v/>
      </c>
    </row>
    <row r="293" spans="6:15" x14ac:dyDescent="0.3">
      <c r="F293" t="e">
        <f t="shared" si="38"/>
        <v>#N/A</v>
      </c>
      <c r="G293" t="e">
        <f t="shared" si="33"/>
        <v>#N/A</v>
      </c>
      <c r="H293" s="36" t="e">
        <f>IF(H292&gt;=CRONOGRAMA!$X$4,NA(),H292+1)</f>
        <v>#N/A</v>
      </c>
      <c r="I293" s="7">
        <f t="shared" si="34"/>
        <v>0</v>
      </c>
      <c r="J293" s="7" t="e">
        <f t="shared" si="35"/>
        <v>#N/A</v>
      </c>
      <c r="K293" s="7" t="e">
        <f t="shared" si="39"/>
        <v>#N/A</v>
      </c>
      <c r="L293" s="46" t="e">
        <f t="shared" si="36"/>
        <v>#N/A</v>
      </c>
      <c r="N293">
        <f t="shared" si="40"/>
        <v>290</v>
      </c>
      <c r="O293" s="36" t="str">
        <f t="shared" si="37"/>
        <v/>
      </c>
    </row>
    <row r="294" spans="6:15" x14ac:dyDescent="0.3">
      <c r="F294" t="e">
        <f t="shared" si="38"/>
        <v>#N/A</v>
      </c>
      <c r="G294" t="e">
        <f t="shared" si="33"/>
        <v>#N/A</v>
      </c>
      <c r="H294" s="36" t="e">
        <f>IF(H293&gt;=CRONOGRAMA!$X$4,NA(),H293+1)</f>
        <v>#N/A</v>
      </c>
      <c r="I294" s="7">
        <f t="shared" si="34"/>
        <v>0</v>
      </c>
      <c r="J294" s="7" t="e">
        <f t="shared" si="35"/>
        <v>#N/A</v>
      </c>
      <c r="K294" s="7" t="e">
        <f t="shared" si="39"/>
        <v>#N/A</v>
      </c>
      <c r="L294" s="46" t="e">
        <f t="shared" si="36"/>
        <v>#N/A</v>
      </c>
      <c r="N294">
        <f t="shared" si="40"/>
        <v>291</v>
      </c>
      <c r="O294" s="36" t="str">
        <f t="shared" si="37"/>
        <v/>
      </c>
    </row>
    <row r="295" spans="6:15" x14ac:dyDescent="0.3">
      <c r="F295" t="e">
        <f t="shared" si="38"/>
        <v>#N/A</v>
      </c>
      <c r="G295" t="e">
        <f t="shared" si="33"/>
        <v>#N/A</v>
      </c>
      <c r="H295" s="36" t="e">
        <f>IF(H294&gt;=CRONOGRAMA!$X$4,NA(),H294+1)</f>
        <v>#N/A</v>
      </c>
      <c r="I295" s="7">
        <f t="shared" si="34"/>
        <v>0</v>
      </c>
      <c r="J295" s="7" t="e">
        <f t="shared" si="35"/>
        <v>#N/A</v>
      </c>
      <c r="K295" s="7" t="e">
        <f t="shared" si="39"/>
        <v>#N/A</v>
      </c>
      <c r="L295" s="46" t="e">
        <f t="shared" si="36"/>
        <v>#N/A</v>
      </c>
      <c r="N295">
        <f t="shared" si="40"/>
        <v>292</v>
      </c>
      <c r="O295" s="36" t="str">
        <f t="shared" si="37"/>
        <v/>
      </c>
    </row>
    <row r="296" spans="6:15" x14ac:dyDescent="0.3">
      <c r="F296" t="e">
        <f t="shared" si="38"/>
        <v>#N/A</v>
      </c>
      <c r="G296" t="e">
        <f t="shared" si="33"/>
        <v>#N/A</v>
      </c>
      <c r="H296" s="36" t="e">
        <f>IF(H295&gt;=CRONOGRAMA!$X$4,NA(),H295+1)</f>
        <v>#N/A</v>
      </c>
      <c r="I296" s="7">
        <f t="shared" si="34"/>
        <v>0</v>
      </c>
      <c r="J296" s="7" t="e">
        <f t="shared" si="35"/>
        <v>#N/A</v>
      </c>
      <c r="K296" s="7" t="e">
        <f t="shared" si="39"/>
        <v>#N/A</v>
      </c>
      <c r="L296" s="46" t="e">
        <f t="shared" si="36"/>
        <v>#N/A</v>
      </c>
      <c r="N296">
        <f t="shared" si="40"/>
        <v>293</v>
      </c>
      <c r="O296" s="36" t="str">
        <f t="shared" si="37"/>
        <v/>
      </c>
    </row>
    <row r="297" spans="6:15" x14ac:dyDescent="0.3">
      <c r="F297" t="e">
        <f t="shared" si="38"/>
        <v>#N/A</v>
      </c>
      <c r="G297" t="e">
        <f t="shared" si="33"/>
        <v>#N/A</v>
      </c>
      <c r="H297" s="36" t="e">
        <f>IF(H296&gt;=CRONOGRAMA!$X$4,NA(),H296+1)</f>
        <v>#N/A</v>
      </c>
      <c r="I297" s="7">
        <f t="shared" si="34"/>
        <v>0</v>
      </c>
      <c r="J297" s="7" t="e">
        <f t="shared" si="35"/>
        <v>#N/A</v>
      </c>
      <c r="K297" s="7" t="e">
        <f t="shared" si="39"/>
        <v>#N/A</v>
      </c>
      <c r="L297" s="46" t="e">
        <f t="shared" si="36"/>
        <v>#N/A</v>
      </c>
      <c r="N297">
        <f t="shared" si="40"/>
        <v>294</v>
      </c>
      <c r="O297" s="36" t="str">
        <f t="shared" si="37"/>
        <v/>
      </c>
    </row>
    <row r="298" spans="6:15" x14ac:dyDescent="0.3">
      <c r="F298" t="e">
        <f t="shared" si="38"/>
        <v>#N/A</v>
      </c>
      <c r="G298" t="e">
        <f t="shared" si="33"/>
        <v>#N/A</v>
      </c>
      <c r="H298" s="36" t="e">
        <f>IF(H297&gt;=CRONOGRAMA!$X$4,NA(),H297+1)</f>
        <v>#N/A</v>
      </c>
      <c r="I298" s="7">
        <f t="shared" si="34"/>
        <v>0</v>
      </c>
      <c r="J298" s="7" t="e">
        <f t="shared" si="35"/>
        <v>#N/A</v>
      </c>
      <c r="K298" s="7" t="e">
        <f t="shared" si="39"/>
        <v>#N/A</v>
      </c>
      <c r="L298" s="46" t="e">
        <f t="shared" si="36"/>
        <v>#N/A</v>
      </c>
      <c r="N298">
        <f t="shared" si="40"/>
        <v>295</v>
      </c>
      <c r="O298" s="36" t="str">
        <f t="shared" si="37"/>
        <v/>
      </c>
    </row>
    <row r="299" spans="6:15" x14ac:dyDescent="0.3">
      <c r="F299" t="e">
        <f t="shared" si="38"/>
        <v>#N/A</v>
      </c>
      <c r="G299" t="e">
        <f t="shared" si="33"/>
        <v>#N/A</v>
      </c>
      <c r="H299" s="36" t="e">
        <f>IF(H298&gt;=CRONOGRAMA!$X$4,NA(),H298+1)</f>
        <v>#N/A</v>
      </c>
      <c r="I299" s="7">
        <f t="shared" si="34"/>
        <v>0</v>
      </c>
      <c r="J299" s="7" t="e">
        <f t="shared" si="35"/>
        <v>#N/A</v>
      </c>
      <c r="K299" s="7" t="e">
        <f t="shared" si="39"/>
        <v>#N/A</v>
      </c>
      <c r="L299" s="46" t="e">
        <f t="shared" si="36"/>
        <v>#N/A</v>
      </c>
      <c r="N299">
        <f t="shared" si="40"/>
        <v>296</v>
      </c>
      <c r="O299" s="36" t="str">
        <f t="shared" si="37"/>
        <v/>
      </c>
    </row>
    <row r="300" spans="6:15" x14ac:dyDescent="0.3">
      <c r="F300" t="e">
        <f t="shared" si="38"/>
        <v>#N/A</v>
      </c>
      <c r="G300" t="e">
        <f t="shared" si="33"/>
        <v>#N/A</v>
      </c>
      <c r="H300" s="36" t="e">
        <f>IF(H299&gt;=CRONOGRAMA!$X$4,NA(),H299+1)</f>
        <v>#N/A</v>
      </c>
      <c r="I300" s="7">
        <f t="shared" si="34"/>
        <v>0</v>
      </c>
      <c r="J300" s="7" t="e">
        <f t="shared" si="35"/>
        <v>#N/A</v>
      </c>
      <c r="K300" s="7" t="e">
        <f t="shared" si="39"/>
        <v>#N/A</v>
      </c>
      <c r="L300" s="46" t="e">
        <f t="shared" si="36"/>
        <v>#N/A</v>
      </c>
      <c r="N300">
        <f t="shared" si="40"/>
        <v>297</v>
      </c>
      <c r="O300" s="36" t="str">
        <f t="shared" si="37"/>
        <v/>
      </c>
    </row>
    <row r="301" spans="6:15" x14ac:dyDescent="0.3">
      <c r="F301" t="e">
        <f t="shared" si="38"/>
        <v>#N/A</v>
      </c>
      <c r="G301" t="e">
        <f t="shared" si="33"/>
        <v>#N/A</v>
      </c>
      <c r="H301" s="36" t="e">
        <f>IF(H300&gt;=CRONOGRAMA!$X$4,NA(),H300+1)</f>
        <v>#N/A</v>
      </c>
      <c r="I301" s="7">
        <f t="shared" si="34"/>
        <v>0</v>
      </c>
      <c r="J301" s="7" t="e">
        <f t="shared" si="35"/>
        <v>#N/A</v>
      </c>
      <c r="K301" s="7" t="e">
        <f t="shared" si="39"/>
        <v>#N/A</v>
      </c>
      <c r="L301" s="46" t="e">
        <f t="shared" si="36"/>
        <v>#N/A</v>
      </c>
      <c r="N301">
        <f t="shared" si="40"/>
        <v>298</v>
      </c>
      <c r="O301" s="36" t="str">
        <f t="shared" si="37"/>
        <v/>
      </c>
    </row>
    <row r="302" spans="6:15" x14ac:dyDescent="0.3">
      <c r="F302" t="e">
        <f t="shared" si="38"/>
        <v>#N/A</v>
      </c>
      <c r="G302" t="e">
        <f t="shared" si="33"/>
        <v>#N/A</v>
      </c>
      <c r="H302" s="36" t="e">
        <f>IF(H301&gt;=CRONOGRAMA!$X$4,NA(),H301+1)</f>
        <v>#N/A</v>
      </c>
      <c r="I302" s="7">
        <f t="shared" si="34"/>
        <v>0</v>
      </c>
      <c r="J302" s="7" t="e">
        <f t="shared" si="35"/>
        <v>#N/A</v>
      </c>
      <c r="K302" s="7" t="e">
        <f t="shared" si="39"/>
        <v>#N/A</v>
      </c>
      <c r="L302" s="46" t="e">
        <f t="shared" si="36"/>
        <v>#N/A</v>
      </c>
      <c r="N302">
        <f t="shared" si="40"/>
        <v>299</v>
      </c>
      <c r="O302" s="36" t="str">
        <f t="shared" si="37"/>
        <v/>
      </c>
    </row>
    <row r="303" spans="6:15" x14ac:dyDescent="0.3">
      <c r="F303" t="e">
        <f t="shared" si="38"/>
        <v>#N/A</v>
      </c>
      <c r="G303" t="e">
        <f t="shared" si="33"/>
        <v>#N/A</v>
      </c>
      <c r="H303" s="36" t="e">
        <f>IF(H302&gt;=CRONOGRAMA!$X$4,NA(),H302+1)</f>
        <v>#N/A</v>
      </c>
      <c r="I303" s="7">
        <f t="shared" si="34"/>
        <v>0</v>
      </c>
      <c r="J303" s="7" t="e">
        <f t="shared" si="35"/>
        <v>#N/A</v>
      </c>
      <c r="K303" s="7" t="e">
        <f t="shared" si="39"/>
        <v>#N/A</v>
      </c>
      <c r="L303" s="46" t="e">
        <f t="shared" si="36"/>
        <v>#N/A</v>
      </c>
      <c r="N303">
        <f t="shared" si="40"/>
        <v>300</v>
      </c>
      <c r="O303" s="36" t="str">
        <f t="shared" si="37"/>
        <v/>
      </c>
    </row>
    <row r="304" spans="6:15" x14ac:dyDescent="0.3">
      <c r="F304" t="e">
        <f t="shared" si="38"/>
        <v>#N/A</v>
      </c>
      <c r="G304" t="e">
        <f t="shared" si="33"/>
        <v>#N/A</v>
      </c>
      <c r="H304" s="36" t="e">
        <f>IF(H303&gt;=CRONOGRAMA!$X$4,NA(),H303+1)</f>
        <v>#N/A</v>
      </c>
      <c r="I304" s="7">
        <f t="shared" si="34"/>
        <v>0</v>
      </c>
      <c r="J304" s="7" t="e">
        <f t="shared" si="35"/>
        <v>#N/A</v>
      </c>
      <c r="K304" s="7" t="e">
        <f t="shared" si="39"/>
        <v>#N/A</v>
      </c>
      <c r="L304" s="46" t="e">
        <f t="shared" si="36"/>
        <v>#N/A</v>
      </c>
      <c r="N304">
        <f t="shared" si="40"/>
        <v>301</v>
      </c>
      <c r="O304" s="36" t="str">
        <f t="shared" si="37"/>
        <v/>
      </c>
    </row>
    <row r="305" spans="6:15" x14ac:dyDescent="0.3">
      <c r="F305" t="e">
        <f t="shared" si="38"/>
        <v>#N/A</v>
      </c>
      <c r="G305" t="e">
        <f t="shared" si="33"/>
        <v>#N/A</v>
      </c>
      <c r="H305" s="36" t="e">
        <f>IF(H304&gt;=CRONOGRAMA!$X$4,NA(),H304+1)</f>
        <v>#N/A</v>
      </c>
      <c r="I305" s="7">
        <f t="shared" si="34"/>
        <v>0</v>
      </c>
      <c r="J305" s="7" t="e">
        <f t="shared" si="35"/>
        <v>#N/A</v>
      </c>
      <c r="K305" s="7" t="e">
        <f t="shared" si="39"/>
        <v>#N/A</v>
      </c>
      <c r="L305" s="46" t="e">
        <f t="shared" si="36"/>
        <v>#N/A</v>
      </c>
      <c r="N305">
        <f t="shared" si="40"/>
        <v>302</v>
      </c>
      <c r="O305" s="36" t="str">
        <f t="shared" si="37"/>
        <v/>
      </c>
    </row>
    <row r="306" spans="6:15" x14ac:dyDescent="0.3">
      <c r="F306" t="e">
        <f t="shared" si="38"/>
        <v>#N/A</v>
      </c>
      <c r="G306" t="e">
        <f t="shared" si="33"/>
        <v>#N/A</v>
      </c>
      <c r="H306" s="36" t="e">
        <f>IF(H305&gt;=CRONOGRAMA!$X$4,NA(),H305+1)</f>
        <v>#N/A</v>
      </c>
      <c r="I306" s="7">
        <f t="shared" si="34"/>
        <v>0</v>
      </c>
      <c r="J306" s="7" t="e">
        <f t="shared" si="35"/>
        <v>#N/A</v>
      </c>
      <c r="K306" s="7" t="e">
        <f t="shared" si="39"/>
        <v>#N/A</v>
      </c>
      <c r="L306" s="46" t="e">
        <f t="shared" si="36"/>
        <v>#N/A</v>
      </c>
      <c r="N306">
        <f t="shared" si="40"/>
        <v>303</v>
      </c>
      <c r="O306" s="36" t="str">
        <f t="shared" si="37"/>
        <v/>
      </c>
    </row>
    <row r="307" spans="6:15" x14ac:dyDescent="0.3">
      <c r="F307" t="e">
        <f t="shared" si="38"/>
        <v>#N/A</v>
      </c>
      <c r="G307" t="e">
        <f t="shared" si="33"/>
        <v>#N/A</v>
      </c>
      <c r="H307" s="36" t="e">
        <f>IF(H306&gt;=CRONOGRAMA!$X$4,NA(),H306+1)</f>
        <v>#N/A</v>
      </c>
      <c r="I307" s="7">
        <f t="shared" si="34"/>
        <v>0</v>
      </c>
      <c r="J307" s="7" t="e">
        <f t="shared" si="35"/>
        <v>#N/A</v>
      </c>
      <c r="K307" s="7" t="e">
        <f t="shared" si="39"/>
        <v>#N/A</v>
      </c>
      <c r="L307" s="46" t="e">
        <f t="shared" si="36"/>
        <v>#N/A</v>
      </c>
      <c r="N307">
        <f t="shared" si="40"/>
        <v>304</v>
      </c>
      <c r="O307" s="36" t="str">
        <f t="shared" si="37"/>
        <v/>
      </c>
    </row>
    <row r="308" spans="6:15" x14ac:dyDescent="0.3">
      <c r="F308" t="e">
        <f t="shared" si="38"/>
        <v>#N/A</v>
      </c>
      <c r="G308" t="e">
        <f t="shared" si="33"/>
        <v>#N/A</v>
      </c>
      <c r="H308" s="36" t="e">
        <f>IF(H307&gt;=CRONOGRAMA!$X$4,NA(),H307+1)</f>
        <v>#N/A</v>
      </c>
      <c r="I308" s="7">
        <f t="shared" si="34"/>
        <v>0</v>
      </c>
      <c r="J308" s="7" t="e">
        <f t="shared" si="35"/>
        <v>#N/A</v>
      </c>
      <c r="K308" s="7" t="e">
        <f t="shared" si="39"/>
        <v>#N/A</v>
      </c>
      <c r="L308" s="46" t="e">
        <f t="shared" si="36"/>
        <v>#N/A</v>
      </c>
      <c r="N308">
        <f t="shared" si="40"/>
        <v>305</v>
      </c>
      <c r="O308" s="36" t="str">
        <f t="shared" si="37"/>
        <v/>
      </c>
    </row>
    <row r="309" spans="6:15" x14ac:dyDescent="0.3">
      <c r="F309" t="e">
        <f t="shared" si="38"/>
        <v>#N/A</v>
      </c>
      <c r="G309" t="e">
        <f t="shared" si="33"/>
        <v>#N/A</v>
      </c>
      <c r="H309" s="36" t="e">
        <f>IF(H308&gt;=CRONOGRAMA!$X$4,NA(),H308+1)</f>
        <v>#N/A</v>
      </c>
      <c r="I309" s="7">
        <f t="shared" si="34"/>
        <v>0</v>
      </c>
      <c r="J309" s="7" t="e">
        <f t="shared" si="35"/>
        <v>#N/A</v>
      </c>
      <c r="K309" s="7" t="e">
        <f t="shared" si="39"/>
        <v>#N/A</v>
      </c>
      <c r="L309" s="46" t="e">
        <f t="shared" si="36"/>
        <v>#N/A</v>
      </c>
      <c r="N309">
        <f t="shared" si="40"/>
        <v>306</v>
      </c>
      <c r="O309" s="36" t="str">
        <f t="shared" si="37"/>
        <v/>
      </c>
    </row>
    <row r="310" spans="6:15" x14ac:dyDescent="0.3">
      <c r="F310" t="e">
        <f t="shared" si="38"/>
        <v>#N/A</v>
      </c>
      <c r="G310" t="e">
        <f t="shared" si="33"/>
        <v>#N/A</v>
      </c>
      <c r="H310" s="36" t="e">
        <f>IF(H309&gt;=CRONOGRAMA!$X$4,NA(),H309+1)</f>
        <v>#N/A</v>
      </c>
      <c r="I310" s="7">
        <f t="shared" si="34"/>
        <v>0</v>
      </c>
      <c r="J310" s="7" t="e">
        <f t="shared" si="35"/>
        <v>#N/A</v>
      </c>
      <c r="K310" s="7" t="e">
        <f t="shared" si="39"/>
        <v>#N/A</v>
      </c>
      <c r="L310" s="46" t="e">
        <f t="shared" si="36"/>
        <v>#N/A</v>
      </c>
      <c r="N310">
        <f t="shared" si="40"/>
        <v>307</v>
      </c>
      <c r="O310" s="36" t="str">
        <f t="shared" si="37"/>
        <v/>
      </c>
    </row>
    <row r="311" spans="6:15" x14ac:dyDescent="0.3">
      <c r="F311" t="e">
        <f t="shared" si="38"/>
        <v>#N/A</v>
      </c>
      <c r="G311" t="e">
        <f t="shared" si="33"/>
        <v>#N/A</v>
      </c>
      <c r="H311" s="36" t="e">
        <f>IF(H310&gt;=CRONOGRAMA!$X$4,NA(),H310+1)</f>
        <v>#N/A</v>
      </c>
      <c r="I311" s="7">
        <f t="shared" si="34"/>
        <v>0</v>
      </c>
      <c r="J311" s="7" t="e">
        <f t="shared" si="35"/>
        <v>#N/A</v>
      </c>
      <c r="K311" s="7" t="e">
        <f t="shared" si="39"/>
        <v>#N/A</v>
      </c>
      <c r="L311" s="46" t="e">
        <f t="shared" si="36"/>
        <v>#N/A</v>
      </c>
      <c r="N311">
        <f t="shared" si="40"/>
        <v>308</v>
      </c>
      <c r="O311" s="36" t="str">
        <f t="shared" si="37"/>
        <v/>
      </c>
    </row>
    <row r="312" spans="6:15" x14ac:dyDescent="0.3">
      <c r="F312" t="e">
        <f t="shared" si="38"/>
        <v>#N/A</v>
      </c>
      <c r="G312" t="e">
        <f t="shared" si="33"/>
        <v>#N/A</v>
      </c>
      <c r="H312" s="36" t="e">
        <f>IF(H311&gt;=CRONOGRAMA!$X$4,NA(),H311+1)</f>
        <v>#N/A</v>
      </c>
      <c r="I312" s="7">
        <f t="shared" si="34"/>
        <v>0</v>
      </c>
      <c r="J312" s="7" t="e">
        <f t="shared" si="35"/>
        <v>#N/A</v>
      </c>
      <c r="K312" s="7" t="e">
        <f t="shared" si="39"/>
        <v>#N/A</v>
      </c>
      <c r="L312" s="46" t="e">
        <f t="shared" si="36"/>
        <v>#N/A</v>
      </c>
      <c r="N312">
        <f t="shared" si="40"/>
        <v>309</v>
      </c>
      <c r="O312" s="36" t="str">
        <f t="shared" si="37"/>
        <v/>
      </c>
    </row>
    <row r="313" spans="6:15" x14ac:dyDescent="0.3">
      <c r="F313" t="e">
        <f t="shared" si="38"/>
        <v>#N/A</v>
      </c>
      <c r="G313" t="e">
        <f t="shared" si="33"/>
        <v>#N/A</v>
      </c>
      <c r="H313" s="36" t="e">
        <f>IF(H312&gt;=CRONOGRAMA!$X$4,NA(),H312+1)</f>
        <v>#N/A</v>
      </c>
      <c r="I313" s="7">
        <f t="shared" si="34"/>
        <v>0</v>
      </c>
      <c r="J313" s="7" t="e">
        <f t="shared" si="35"/>
        <v>#N/A</v>
      </c>
      <c r="K313" s="7" t="e">
        <f t="shared" si="39"/>
        <v>#N/A</v>
      </c>
      <c r="L313" s="46" t="e">
        <f t="shared" si="36"/>
        <v>#N/A</v>
      </c>
      <c r="N313">
        <f t="shared" si="40"/>
        <v>310</v>
      </c>
      <c r="O313" s="36" t="str">
        <f t="shared" si="37"/>
        <v/>
      </c>
    </row>
    <row r="314" spans="6:15" x14ac:dyDescent="0.3">
      <c r="F314" t="e">
        <f t="shared" si="38"/>
        <v>#N/A</v>
      </c>
      <c r="G314" t="e">
        <f t="shared" si="33"/>
        <v>#N/A</v>
      </c>
      <c r="H314" s="36" t="e">
        <f>IF(H313&gt;=CRONOGRAMA!$X$4,NA(),H313+1)</f>
        <v>#N/A</v>
      </c>
      <c r="I314" s="7">
        <f t="shared" si="34"/>
        <v>0</v>
      </c>
      <c r="J314" s="7" t="e">
        <f t="shared" si="35"/>
        <v>#N/A</v>
      </c>
      <c r="K314" s="7" t="e">
        <f t="shared" si="39"/>
        <v>#N/A</v>
      </c>
      <c r="L314" s="46" t="e">
        <f t="shared" si="36"/>
        <v>#N/A</v>
      </c>
      <c r="N314">
        <f t="shared" si="40"/>
        <v>311</v>
      </c>
      <c r="O314" s="36" t="str">
        <f t="shared" si="37"/>
        <v/>
      </c>
    </row>
    <row r="315" spans="6:15" x14ac:dyDescent="0.3">
      <c r="F315" t="e">
        <f t="shared" si="38"/>
        <v>#N/A</v>
      </c>
      <c r="G315" t="e">
        <f t="shared" si="33"/>
        <v>#N/A</v>
      </c>
      <c r="H315" s="36" t="e">
        <f>IF(H314&gt;=CRONOGRAMA!$X$4,NA(),H314+1)</f>
        <v>#N/A</v>
      </c>
      <c r="I315" s="7">
        <f t="shared" si="34"/>
        <v>0</v>
      </c>
      <c r="J315" s="7" t="e">
        <f t="shared" si="35"/>
        <v>#N/A</v>
      </c>
      <c r="K315" s="7" t="e">
        <f t="shared" si="39"/>
        <v>#N/A</v>
      </c>
      <c r="L315" s="46" t="e">
        <f t="shared" si="36"/>
        <v>#N/A</v>
      </c>
      <c r="N315">
        <f t="shared" si="40"/>
        <v>312</v>
      </c>
      <c r="O315" s="36" t="str">
        <f t="shared" si="37"/>
        <v/>
      </c>
    </row>
    <row r="316" spans="6:15" x14ac:dyDescent="0.3">
      <c r="F316" t="e">
        <f t="shared" si="38"/>
        <v>#N/A</v>
      </c>
      <c r="G316" t="e">
        <f t="shared" si="33"/>
        <v>#N/A</v>
      </c>
      <c r="H316" s="36" t="e">
        <f>IF(H315&gt;=CRONOGRAMA!$X$4,NA(),H315+1)</f>
        <v>#N/A</v>
      </c>
      <c r="I316" s="7">
        <f t="shared" si="34"/>
        <v>0</v>
      </c>
      <c r="J316" s="7" t="e">
        <f t="shared" si="35"/>
        <v>#N/A</v>
      </c>
      <c r="K316" s="7" t="e">
        <f t="shared" si="39"/>
        <v>#N/A</v>
      </c>
      <c r="L316" s="46" t="e">
        <f t="shared" si="36"/>
        <v>#N/A</v>
      </c>
      <c r="N316">
        <f t="shared" si="40"/>
        <v>313</v>
      </c>
      <c r="O316" s="36" t="str">
        <f t="shared" si="37"/>
        <v/>
      </c>
    </row>
    <row r="317" spans="6:15" x14ac:dyDescent="0.3">
      <c r="F317" t="e">
        <f t="shared" si="38"/>
        <v>#N/A</v>
      </c>
      <c r="G317" t="e">
        <f t="shared" si="33"/>
        <v>#N/A</v>
      </c>
      <c r="H317" s="36" t="e">
        <f>IF(H316&gt;=CRONOGRAMA!$X$4,NA(),H316+1)</f>
        <v>#N/A</v>
      </c>
      <c r="I317" s="7">
        <f t="shared" si="34"/>
        <v>0</v>
      </c>
      <c r="J317" s="7" t="e">
        <f t="shared" si="35"/>
        <v>#N/A</v>
      </c>
      <c r="K317" s="7" t="e">
        <f t="shared" si="39"/>
        <v>#N/A</v>
      </c>
      <c r="L317" s="46" t="e">
        <f t="shared" si="36"/>
        <v>#N/A</v>
      </c>
      <c r="N317">
        <f t="shared" si="40"/>
        <v>314</v>
      </c>
      <c r="O317" s="36" t="str">
        <f t="shared" si="37"/>
        <v/>
      </c>
    </row>
    <row r="318" spans="6:15" x14ac:dyDescent="0.3">
      <c r="F318" t="e">
        <f t="shared" si="38"/>
        <v>#N/A</v>
      </c>
      <c r="G318" t="e">
        <f t="shared" si="33"/>
        <v>#N/A</v>
      </c>
      <c r="H318" s="36" t="e">
        <f>IF(H317&gt;=CRONOGRAMA!$X$4,NA(),H317+1)</f>
        <v>#N/A</v>
      </c>
      <c r="I318" s="7">
        <f t="shared" si="34"/>
        <v>0</v>
      </c>
      <c r="J318" s="7" t="e">
        <f t="shared" si="35"/>
        <v>#N/A</v>
      </c>
      <c r="K318" s="7" t="e">
        <f t="shared" si="39"/>
        <v>#N/A</v>
      </c>
      <c r="L318" s="46" t="e">
        <f t="shared" si="36"/>
        <v>#N/A</v>
      </c>
      <c r="N318">
        <f t="shared" si="40"/>
        <v>315</v>
      </c>
      <c r="O318" s="36" t="str">
        <f t="shared" si="37"/>
        <v/>
      </c>
    </row>
    <row r="319" spans="6:15" x14ac:dyDescent="0.3">
      <c r="F319" t="e">
        <f t="shared" si="38"/>
        <v>#N/A</v>
      </c>
      <c r="G319" t="e">
        <f t="shared" si="33"/>
        <v>#N/A</v>
      </c>
      <c r="H319" s="36" t="e">
        <f>IF(H318&gt;=CRONOGRAMA!$X$4,NA(),H318+1)</f>
        <v>#N/A</v>
      </c>
      <c r="I319" s="7">
        <f t="shared" si="34"/>
        <v>0</v>
      </c>
      <c r="J319" s="7" t="e">
        <f t="shared" si="35"/>
        <v>#N/A</v>
      </c>
      <c r="K319" s="7" t="e">
        <f t="shared" si="39"/>
        <v>#N/A</v>
      </c>
      <c r="L319" s="46" t="e">
        <f t="shared" si="36"/>
        <v>#N/A</v>
      </c>
      <c r="N319">
        <f t="shared" si="40"/>
        <v>316</v>
      </c>
      <c r="O319" s="36" t="str">
        <f t="shared" si="37"/>
        <v/>
      </c>
    </row>
    <row r="320" spans="6:15" x14ac:dyDescent="0.3">
      <c r="F320" t="e">
        <f t="shared" si="38"/>
        <v>#N/A</v>
      </c>
      <c r="G320" t="e">
        <f t="shared" si="33"/>
        <v>#N/A</v>
      </c>
      <c r="H320" s="36" t="e">
        <f>IF(H319&gt;=CRONOGRAMA!$X$4,NA(),H319+1)</f>
        <v>#N/A</v>
      </c>
      <c r="I320" s="7">
        <f t="shared" si="34"/>
        <v>0</v>
      </c>
      <c r="J320" s="7" t="e">
        <f t="shared" si="35"/>
        <v>#N/A</v>
      </c>
      <c r="K320" s="7" t="e">
        <f t="shared" si="39"/>
        <v>#N/A</v>
      </c>
      <c r="L320" s="46" t="e">
        <f t="shared" si="36"/>
        <v>#N/A</v>
      </c>
      <c r="N320">
        <f t="shared" si="40"/>
        <v>317</v>
      </c>
      <c r="O320" s="36" t="str">
        <f t="shared" si="37"/>
        <v/>
      </c>
    </row>
    <row r="321" spans="6:15" x14ac:dyDescent="0.3">
      <c r="F321" t="e">
        <f t="shared" si="38"/>
        <v>#N/A</v>
      </c>
      <c r="G321" t="e">
        <f t="shared" si="33"/>
        <v>#N/A</v>
      </c>
      <c r="H321" s="36" t="e">
        <f>IF(H320&gt;=CRONOGRAMA!$X$4,NA(),H320+1)</f>
        <v>#N/A</v>
      </c>
      <c r="I321" s="7">
        <f t="shared" si="34"/>
        <v>0</v>
      </c>
      <c r="J321" s="7" t="e">
        <f t="shared" si="35"/>
        <v>#N/A</v>
      </c>
      <c r="K321" s="7" t="e">
        <f t="shared" si="39"/>
        <v>#N/A</v>
      </c>
      <c r="L321" s="46" t="e">
        <f t="shared" si="36"/>
        <v>#N/A</v>
      </c>
      <c r="N321">
        <f t="shared" si="40"/>
        <v>318</v>
      </c>
      <c r="O321" s="36" t="str">
        <f t="shared" si="37"/>
        <v/>
      </c>
    </row>
    <row r="322" spans="6:15" x14ac:dyDescent="0.3">
      <c r="F322" t="e">
        <f t="shared" si="38"/>
        <v>#N/A</v>
      </c>
      <c r="G322" t="e">
        <f t="shared" si="33"/>
        <v>#N/A</v>
      </c>
      <c r="H322" s="36" t="e">
        <f>IF(H321&gt;=CRONOGRAMA!$X$4,NA(),H321+1)</f>
        <v>#N/A</v>
      </c>
      <c r="I322" s="7">
        <f t="shared" si="34"/>
        <v>0</v>
      </c>
      <c r="J322" s="7" t="e">
        <f t="shared" si="35"/>
        <v>#N/A</v>
      </c>
      <c r="K322" s="7" t="e">
        <f t="shared" si="39"/>
        <v>#N/A</v>
      </c>
      <c r="L322" s="46" t="e">
        <f t="shared" si="36"/>
        <v>#N/A</v>
      </c>
      <c r="N322">
        <f t="shared" si="40"/>
        <v>319</v>
      </c>
      <c r="O322" s="36" t="str">
        <f t="shared" si="37"/>
        <v/>
      </c>
    </row>
    <row r="323" spans="6:15" x14ac:dyDescent="0.3">
      <c r="F323" t="e">
        <f t="shared" si="38"/>
        <v>#N/A</v>
      </c>
      <c r="G323" t="e">
        <f t="shared" si="33"/>
        <v>#N/A</v>
      </c>
      <c r="H323" s="36" t="e">
        <f>IF(H322&gt;=CRONOGRAMA!$X$4,NA(),H322+1)</f>
        <v>#N/A</v>
      </c>
      <c r="I323" s="7">
        <f t="shared" si="34"/>
        <v>0</v>
      </c>
      <c r="J323" s="7" t="e">
        <f t="shared" si="35"/>
        <v>#N/A</v>
      </c>
      <c r="K323" s="7" t="e">
        <f t="shared" si="39"/>
        <v>#N/A</v>
      </c>
      <c r="L323" s="46" t="e">
        <f t="shared" si="36"/>
        <v>#N/A</v>
      </c>
      <c r="N323">
        <f t="shared" si="40"/>
        <v>320</v>
      </c>
      <c r="O323" s="36" t="str">
        <f t="shared" si="37"/>
        <v/>
      </c>
    </row>
    <row r="324" spans="6:15" x14ac:dyDescent="0.3">
      <c r="F324" t="e">
        <f t="shared" si="38"/>
        <v>#N/A</v>
      </c>
      <c r="G324" t="e">
        <f t="shared" si="33"/>
        <v>#N/A</v>
      </c>
      <c r="H324" s="36" t="e">
        <f>IF(H323&gt;=CRONOGRAMA!$X$4,NA(),H323+1)</f>
        <v>#N/A</v>
      </c>
      <c r="I324" s="7">
        <f t="shared" si="34"/>
        <v>0</v>
      </c>
      <c r="J324" s="7" t="e">
        <f t="shared" si="35"/>
        <v>#N/A</v>
      </c>
      <c r="K324" s="7" t="e">
        <f t="shared" si="39"/>
        <v>#N/A</v>
      </c>
      <c r="L324" s="46" t="e">
        <f t="shared" si="36"/>
        <v>#N/A</v>
      </c>
      <c r="N324">
        <f t="shared" si="40"/>
        <v>321</v>
      </c>
      <c r="O324" s="36" t="str">
        <f t="shared" si="37"/>
        <v/>
      </c>
    </row>
    <row r="325" spans="6:15" x14ac:dyDescent="0.3">
      <c r="F325" t="e">
        <f t="shared" si="38"/>
        <v>#N/A</v>
      </c>
      <c r="G325" t="e">
        <f t="shared" ref="G325:G388" si="41">TEXT(H325,"DDD")</f>
        <v>#N/A</v>
      </c>
      <c r="H325" s="36" t="e">
        <f>IF(H324&gt;=CRONOGRAMA!$X$4,NA(),H324+1)</f>
        <v>#N/A</v>
      </c>
      <c r="I325" s="7">
        <f t="shared" ref="I325:I388" si="42">IFERROR(IF(VLOOKUP(H325,$A$4:$A$33,1,0),1,0),0)</f>
        <v>0</v>
      </c>
      <c r="J325" s="7" t="e">
        <f t="shared" ref="J325:J368" si="43">IF(AND($D$4=TRUE,G325="Sáb"),1,IF(AND($D$5=TRUE,G325="Dom"),1,0))</f>
        <v>#N/A</v>
      </c>
      <c r="K325" s="7" t="e">
        <f t="shared" si="39"/>
        <v>#N/A</v>
      </c>
      <c r="L325" s="46" t="e">
        <f t="shared" ref="L325:L388" si="44">IF(AND(I325=0,J325=0),H325,"NO")</f>
        <v>#N/A</v>
      </c>
      <c r="N325">
        <f t="shared" si="40"/>
        <v>322</v>
      </c>
      <c r="O325" s="36" t="str">
        <f t="shared" ref="O325:O388" si="45">IFERROR(VLOOKUP(N325,$K$4:$L$509,2,0),"")</f>
        <v/>
      </c>
    </row>
    <row r="326" spans="6:15" x14ac:dyDescent="0.3">
      <c r="F326" t="e">
        <f t="shared" ref="F326:F389" si="46">IF(OR(I326=1,J326=1),1,0)</f>
        <v>#N/A</v>
      </c>
      <c r="G326" t="e">
        <f t="shared" si="41"/>
        <v>#N/A</v>
      </c>
      <c r="H326" s="36" t="e">
        <f>IF(H325&gt;=CRONOGRAMA!$X$4,NA(),H325+1)</f>
        <v>#N/A</v>
      </c>
      <c r="I326" s="7">
        <f t="shared" si="42"/>
        <v>0</v>
      </c>
      <c r="J326" s="7" t="e">
        <f t="shared" si="43"/>
        <v>#N/A</v>
      </c>
      <c r="K326" s="7" t="e">
        <f t="shared" ref="K326:K389" si="47">IF(L326="No",K325,K325+1)</f>
        <v>#N/A</v>
      </c>
      <c r="L326" s="46" t="e">
        <f t="shared" si="44"/>
        <v>#N/A</v>
      </c>
      <c r="N326">
        <f t="shared" ref="N326:N389" si="48">N325+1</f>
        <v>323</v>
      </c>
      <c r="O326" s="36" t="str">
        <f t="shared" si="45"/>
        <v/>
      </c>
    </row>
    <row r="327" spans="6:15" x14ac:dyDescent="0.3">
      <c r="F327" t="e">
        <f t="shared" si="46"/>
        <v>#N/A</v>
      </c>
      <c r="G327" t="e">
        <f t="shared" si="41"/>
        <v>#N/A</v>
      </c>
      <c r="H327" s="36" t="e">
        <f>IF(H326&gt;=CRONOGRAMA!$X$4,NA(),H326+1)</f>
        <v>#N/A</v>
      </c>
      <c r="I327" s="7">
        <f t="shared" si="42"/>
        <v>0</v>
      </c>
      <c r="J327" s="7" t="e">
        <f t="shared" si="43"/>
        <v>#N/A</v>
      </c>
      <c r="K327" s="7" t="e">
        <f t="shared" si="47"/>
        <v>#N/A</v>
      </c>
      <c r="L327" s="46" t="e">
        <f t="shared" si="44"/>
        <v>#N/A</v>
      </c>
      <c r="N327">
        <f t="shared" si="48"/>
        <v>324</v>
      </c>
      <c r="O327" s="36" t="str">
        <f t="shared" si="45"/>
        <v/>
      </c>
    </row>
    <row r="328" spans="6:15" x14ac:dyDescent="0.3">
      <c r="F328" t="e">
        <f t="shared" si="46"/>
        <v>#N/A</v>
      </c>
      <c r="G328" t="e">
        <f t="shared" si="41"/>
        <v>#N/A</v>
      </c>
      <c r="H328" s="36" t="e">
        <f>IF(H327&gt;=CRONOGRAMA!$X$4,NA(),H327+1)</f>
        <v>#N/A</v>
      </c>
      <c r="I328" s="7">
        <f t="shared" si="42"/>
        <v>0</v>
      </c>
      <c r="J328" s="7" t="e">
        <f t="shared" si="43"/>
        <v>#N/A</v>
      </c>
      <c r="K328" s="7" t="e">
        <f t="shared" si="47"/>
        <v>#N/A</v>
      </c>
      <c r="L328" s="46" t="e">
        <f t="shared" si="44"/>
        <v>#N/A</v>
      </c>
      <c r="N328">
        <f t="shared" si="48"/>
        <v>325</v>
      </c>
      <c r="O328" s="36" t="str">
        <f t="shared" si="45"/>
        <v/>
      </c>
    </row>
    <row r="329" spans="6:15" x14ac:dyDescent="0.3">
      <c r="F329" t="e">
        <f t="shared" si="46"/>
        <v>#N/A</v>
      </c>
      <c r="G329" t="e">
        <f t="shared" si="41"/>
        <v>#N/A</v>
      </c>
      <c r="H329" s="36" t="e">
        <f>IF(H328&gt;=CRONOGRAMA!$X$4,NA(),H328+1)</f>
        <v>#N/A</v>
      </c>
      <c r="I329" s="7">
        <f t="shared" si="42"/>
        <v>0</v>
      </c>
      <c r="J329" s="7" t="e">
        <f t="shared" si="43"/>
        <v>#N/A</v>
      </c>
      <c r="K329" s="7" t="e">
        <f t="shared" si="47"/>
        <v>#N/A</v>
      </c>
      <c r="L329" s="46" t="e">
        <f t="shared" si="44"/>
        <v>#N/A</v>
      </c>
      <c r="N329">
        <f t="shared" si="48"/>
        <v>326</v>
      </c>
      <c r="O329" s="36" t="str">
        <f t="shared" si="45"/>
        <v/>
      </c>
    </row>
    <row r="330" spans="6:15" x14ac:dyDescent="0.3">
      <c r="F330" t="e">
        <f t="shared" si="46"/>
        <v>#N/A</v>
      </c>
      <c r="G330" t="e">
        <f t="shared" si="41"/>
        <v>#N/A</v>
      </c>
      <c r="H330" s="36" t="e">
        <f>IF(H329&gt;=CRONOGRAMA!$X$4,NA(),H329+1)</f>
        <v>#N/A</v>
      </c>
      <c r="I330" s="7">
        <f t="shared" si="42"/>
        <v>0</v>
      </c>
      <c r="J330" s="7" t="e">
        <f t="shared" si="43"/>
        <v>#N/A</v>
      </c>
      <c r="K330" s="7" t="e">
        <f t="shared" si="47"/>
        <v>#N/A</v>
      </c>
      <c r="L330" s="46" t="e">
        <f t="shared" si="44"/>
        <v>#N/A</v>
      </c>
      <c r="N330">
        <f t="shared" si="48"/>
        <v>327</v>
      </c>
      <c r="O330" s="36" t="str">
        <f t="shared" si="45"/>
        <v/>
      </c>
    </row>
    <row r="331" spans="6:15" x14ac:dyDescent="0.3">
      <c r="F331" t="e">
        <f t="shared" si="46"/>
        <v>#N/A</v>
      </c>
      <c r="G331" t="e">
        <f t="shared" si="41"/>
        <v>#N/A</v>
      </c>
      <c r="H331" s="36" t="e">
        <f>IF(H330&gt;=CRONOGRAMA!$X$4,NA(),H330+1)</f>
        <v>#N/A</v>
      </c>
      <c r="I331" s="7">
        <f t="shared" si="42"/>
        <v>0</v>
      </c>
      <c r="J331" s="7" t="e">
        <f t="shared" si="43"/>
        <v>#N/A</v>
      </c>
      <c r="K331" s="7" t="e">
        <f t="shared" si="47"/>
        <v>#N/A</v>
      </c>
      <c r="L331" s="46" t="e">
        <f t="shared" si="44"/>
        <v>#N/A</v>
      </c>
      <c r="N331">
        <f t="shared" si="48"/>
        <v>328</v>
      </c>
      <c r="O331" s="36" t="str">
        <f t="shared" si="45"/>
        <v/>
      </c>
    </row>
    <row r="332" spans="6:15" x14ac:dyDescent="0.3">
      <c r="F332" t="e">
        <f t="shared" si="46"/>
        <v>#N/A</v>
      </c>
      <c r="G332" t="e">
        <f t="shared" si="41"/>
        <v>#N/A</v>
      </c>
      <c r="H332" s="36" t="e">
        <f>IF(H331&gt;=CRONOGRAMA!$X$4,NA(),H331+1)</f>
        <v>#N/A</v>
      </c>
      <c r="I332" s="7">
        <f t="shared" si="42"/>
        <v>0</v>
      </c>
      <c r="J332" s="7" t="e">
        <f t="shared" si="43"/>
        <v>#N/A</v>
      </c>
      <c r="K332" s="7" t="e">
        <f t="shared" si="47"/>
        <v>#N/A</v>
      </c>
      <c r="L332" s="46" t="e">
        <f t="shared" si="44"/>
        <v>#N/A</v>
      </c>
      <c r="N332">
        <f t="shared" si="48"/>
        <v>329</v>
      </c>
      <c r="O332" s="36" t="str">
        <f t="shared" si="45"/>
        <v/>
      </c>
    </row>
    <row r="333" spans="6:15" x14ac:dyDescent="0.3">
      <c r="F333" t="e">
        <f t="shared" si="46"/>
        <v>#N/A</v>
      </c>
      <c r="G333" t="e">
        <f t="shared" si="41"/>
        <v>#N/A</v>
      </c>
      <c r="H333" s="36" t="e">
        <f>IF(H332&gt;=CRONOGRAMA!$X$4,NA(),H332+1)</f>
        <v>#N/A</v>
      </c>
      <c r="I333" s="7">
        <f t="shared" si="42"/>
        <v>0</v>
      </c>
      <c r="J333" s="7" t="e">
        <f t="shared" si="43"/>
        <v>#N/A</v>
      </c>
      <c r="K333" s="7" t="e">
        <f t="shared" si="47"/>
        <v>#N/A</v>
      </c>
      <c r="L333" s="46" t="e">
        <f t="shared" si="44"/>
        <v>#N/A</v>
      </c>
      <c r="N333">
        <f t="shared" si="48"/>
        <v>330</v>
      </c>
      <c r="O333" s="36" t="str">
        <f t="shared" si="45"/>
        <v/>
      </c>
    </row>
    <row r="334" spans="6:15" x14ac:dyDescent="0.3">
      <c r="F334" t="e">
        <f t="shared" si="46"/>
        <v>#N/A</v>
      </c>
      <c r="G334" t="e">
        <f t="shared" si="41"/>
        <v>#N/A</v>
      </c>
      <c r="H334" s="36" t="e">
        <f>IF(H333&gt;=CRONOGRAMA!$X$4,NA(),H333+1)</f>
        <v>#N/A</v>
      </c>
      <c r="I334" s="7">
        <f t="shared" si="42"/>
        <v>0</v>
      </c>
      <c r="J334" s="7" t="e">
        <f t="shared" si="43"/>
        <v>#N/A</v>
      </c>
      <c r="K334" s="7" t="e">
        <f t="shared" si="47"/>
        <v>#N/A</v>
      </c>
      <c r="L334" s="46" t="e">
        <f t="shared" si="44"/>
        <v>#N/A</v>
      </c>
      <c r="N334">
        <f t="shared" si="48"/>
        <v>331</v>
      </c>
      <c r="O334" s="36" t="str">
        <f t="shared" si="45"/>
        <v/>
      </c>
    </row>
    <row r="335" spans="6:15" x14ac:dyDescent="0.3">
      <c r="F335" t="e">
        <f t="shared" si="46"/>
        <v>#N/A</v>
      </c>
      <c r="G335" t="e">
        <f t="shared" si="41"/>
        <v>#N/A</v>
      </c>
      <c r="H335" s="36" t="e">
        <f>IF(H334&gt;=CRONOGRAMA!$X$4,NA(),H334+1)</f>
        <v>#N/A</v>
      </c>
      <c r="I335" s="7">
        <f t="shared" si="42"/>
        <v>0</v>
      </c>
      <c r="J335" s="7" t="e">
        <f t="shared" si="43"/>
        <v>#N/A</v>
      </c>
      <c r="K335" s="7" t="e">
        <f t="shared" si="47"/>
        <v>#N/A</v>
      </c>
      <c r="L335" s="46" t="e">
        <f t="shared" si="44"/>
        <v>#N/A</v>
      </c>
      <c r="N335">
        <f t="shared" si="48"/>
        <v>332</v>
      </c>
      <c r="O335" s="36" t="str">
        <f t="shared" si="45"/>
        <v/>
      </c>
    </row>
    <row r="336" spans="6:15" x14ac:dyDescent="0.3">
      <c r="F336" t="e">
        <f t="shared" si="46"/>
        <v>#N/A</v>
      </c>
      <c r="G336" t="e">
        <f t="shared" si="41"/>
        <v>#N/A</v>
      </c>
      <c r="H336" s="36" t="e">
        <f>IF(H335&gt;=CRONOGRAMA!$X$4,NA(),H335+1)</f>
        <v>#N/A</v>
      </c>
      <c r="I336" s="7">
        <f t="shared" si="42"/>
        <v>0</v>
      </c>
      <c r="J336" s="7" t="e">
        <f t="shared" si="43"/>
        <v>#N/A</v>
      </c>
      <c r="K336" s="7" t="e">
        <f t="shared" si="47"/>
        <v>#N/A</v>
      </c>
      <c r="L336" s="46" t="e">
        <f t="shared" si="44"/>
        <v>#N/A</v>
      </c>
      <c r="N336">
        <f t="shared" si="48"/>
        <v>333</v>
      </c>
      <c r="O336" s="36" t="str">
        <f t="shared" si="45"/>
        <v/>
      </c>
    </row>
    <row r="337" spans="6:15" x14ac:dyDescent="0.3">
      <c r="F337" t="e">
        <f t="shared" si="46"/>
        <v>#N/A</v>
      </c>
      <c r="G337" t="e">
        <f t="shared" si="41"/>
        <v>#N/A</v>
      </c>
      <c r="H337" s="36" t="e">
        <f>IF(H336&gt;=CRONOGRAMA!$X$4,NA(),H336+1)</f>
        <v>#N/A</v>
      </c>
      <c r="I337" s="7">
        <f t="shared" si="42"/>
        <v>0</v>
      </c>
      <c r="J337" s="7" t="e">
        <f t="shared" si="43"/>
        <v>#N/A</v>
      </c>
      <c r="K337" s="7" t="e">
        <f t="shared" si="47"/>
        <v>#N/A</v>
      </c>
      <c r="L337" s="46" t="e">
        <f t="shared" si="44"/>
        <v>#N/A</v>
      </c>
      <c r="N337">
        <f t="shared" si="48"/>
        <v>334</v>
      </c>
      <c r="O337" s="36" t="str">
        <f t="shared" si="45"/>
        <v/>
      </c>
    </row>
    <row r="338" spans="6:15" x14ac:dyDescent="0.3">
      <c r="F338" t="e">
        <f t="shared" si="46"/>
        <v>#N/A</v>
      </c>
      <c r="G338" t="e">
        <f t="shared" si="41"/>
        <v>#N/A</v>
      </c>
      <c r="H338" s="36" t="e">
        <f>IF(H337&gt;=CRONOGRAMA!$X$4,NA(),H337+1)</f>
        <v>#N/A</v>
      </c>
      <c r="I338" s="7">
        <f t="shared" si="42"/>
        <v>0</v>
      </c>
      <c r="J338" s="7" t="e">
        <f t="shared" si="43"/>
        <v>#N/A</v>
      </c>
      <c r="K338" s="7" t="e">
        <f t="shared" si="47"/>
        <v>#N/A</v>
      </c>
      <c r="L338" s="46" t="e">
        <f t="shared" si="44"/>
        <v>#N/A</v>
      </c>
      <c r="N338">
        <f t="shared" si="48"/>
        <v>335</v>
      </c>
      <c r="O338" s="36" t="str">
        <f t="shared" si="45"/>
        <v/>
      </c>
    </row>
    <row r="339" spans="6:15" x14ac:dyDescent="0.3">
      <c r="F339" t="e">
        <f t="shared" si="46"/>
        <v>#N/A</v>
      </c>
      <c r="G339" t="e">
        <f t="shared" si="41"/>
        <v>#N/A</v>
      </c>
      <c r="H339" s="36" t="e">
        <f>IF(H338&gt;=CRONOGRAMA!$X$4,NA(),H338+1)</f>
        <v>#N/A</v>
      </c>
      <c r="I339" s="7">
        <f t="shared" si="42"/>
        <v>0</v>
      </c>
      <c r="J339" s="7" t="e">
        <f t="shared" si="43"/>
        <v>#N/A</v>
      </c>
      <c r="K339" s="7" t="e">
        <f t="shared" si="47"/>
        <v>#N/A</v>
      </c>
      <c r="L339" s="46" t="e">
        <f t="shared" si="44"/>
        <v>#N/A</v>
      </c>
      <c r="N339">
        <f t="shared" si="48"/>
        <v>336</v>
      </c>
      <c r="O339" s="36" t="str">
        <f t="shared" si="45"/>
        <v/>
      </c>
    </row>
    <row r="340" spans="6:15" x14ac:dyDescent="0.3">
      <c r="F340" t="e">
        <f t="shared" si="46"/>
        <v>#N/A</v>
      </c>
      <c r="G340" t="e">
        <f t="shared" si="41"/>
        <v>#N/A</v>
      </c>
      <c r="H340" s="36" t="e">
        <f>IF(H339&gt;=CRONOGRAMA!$X$4,NA(),H339+1)</f>
        <v>#N/A</v>
      </c>
      <c r="I340" s="7">
        <f t="shared" si="42"/>
        <v>0</v>
      </c>
      <c r="J340" s="7" t="e">
        <f t="shared" si="43"/>
        <v>#N/A</v>
      </c>
      <c r="K340" s="7" t="e">
        <f t="shared" si="47"/>
        <v>#N/A</v>
      </c>
      <c r="L340" s="46" t="e">
        <f t="shared" si="44"/>
        <v>#N/A</v>
      </c>
      <c r="N340">
        <f t="shared" si="48"/>
        <v>337</v>
      </c>
      <c r="O340" s="36" t="str">
        <f t="shared" si="45"/>
        <v/>
      </c>
    </row>
    <row r="341" spans="6:15" x14ac:dyDescent="0.3">
      <c r="F341" t="e">
        <f t="shared" si="46"/>
        <v>#N/A</v>
      </c>
      <c r="G341" t="e">
        <f t="shared" si="41"/>
        <v>#N/A</v>
      </c>
      <c r="H341" s="36" t="e">
        <f>IF(H340&gt;=CRONOGRAMA!$X$4,NA(),H340+1)</f>
        <v>#N/A</v>
      </c>
      <c r="I341" s="7">
        <f t="shared" si="42"/>
        <v>0</v>
      </c>
      <c r="J341" s="7" t="e">
        <f t="shared" si="43"/>
        <v>#N/A</v>
      </c>
      <c r="K341" s="7" t="e">
        <f t="shared" si="47"/>
        <v>#N/A</v>
      </c>
      <c r="L341" s="46" t="e">
        <f t="shared" si="44"/>
        <v>#N/A</v>
      </c>
      <c r="N341">
        <f t="shared" si="48"/>
        <v>338</v>
      </c>
      <c r="O341" s="36" t="str">
        <f t="shared" si="45"/>
        <v/>
      </c>
    </row>
    <row r="342" spans="6:15" x14ac:dyDescent="0.3">
      <c r="F342" t="e">
        <f t="shared" si="46"/>
        <v>#N/A</v>
      </c>
      <c r="G342" t="e">
        <f t="shared" si="41"/>
        <v>#N/A</v>
      </c>
      <c r="H342" s="36" t="e">
        <f>IF(H341&gt;=CRONOGRAMA!$X$4,NA(),H341+1)</f>
        <v>#N/A</v>
      </c>
      <c r="I342" s="7">
        <f t="shared" si="42"/>
        <v>0</v>
      </c>
      <c r="J342" s="7" t="e">
        <f t="shared" si="43"/>
        <v>#N/A</v>
      </c>
      <c r="K342" s="7" t="e">
        <f t="shared" si="47"/>
        <v>#N/A</v>
      </c>
      <c r="L342" s="46" t="e">
        <f t="shared" si="44"/>
        <v>#N/A</v>
      </c>
      <c r="N342">
        <f t="shared" si="48"/>
        <v>339</v>
      </c>
      <c r="O342" s="36" t="str">
        <f t="shared" si="45"/>
        <v/>
      </c>
    </row>
    <row r="343" spans="6:15" x14ac:dyDescent="0.3">
      <c r="F343" t="e">
        <f t="shared" si="46"/>
        <v>#N/A</v>
      </c>
      <c r="G343" t="e">
        <f t="shared" si="41"/>
        <v>#N/A</v>
      </c>
      <c r="H343" s="36" t="e">
        <f>IF(H342&gt;=CRONOGRAMA!$X$4,NA(),H342+1)</f>
        <v>#N/A</v>
      </c>
      <c r="I343" s="7">
        <f t="shared" si="42"/>
        <v>0</v>
      </c>
      <c r="J343" s="7" t="e">
        <f t="shared" si="43"/>
        <v>#N/A</v>
      </c>
      <c r="K343" s="7" t="e">
        <f t="shared" si="47"/>
        <v>#N/A</v>
      </c>
      <c r="L343" s="46" t="e">
        <f t="shared" si="44"/>
        <v>#N/A</v>
      </c>
      <c r="N343">
        <f t="shared" si="48"/>
        <v>340</v>
      </c>
      <c r="O343" s="36" t="str">
        <f t="shared" si="45"/>
        <v/>
      </c>
    </row>
    <row r="344" spans="6:15" x14ac:dyDescent="0.3">
      <c r="F344" t="e">
        <f t="shared" si="46"/>
        <v>#N/A</v>
      </c>
      <c r="G344" t="e">
        <f t="shared" si="41"/>
        <v>#N/A</v>
      </c>
      <c r="H344" s="36" t="e">
        <f>IF(H343&gt;=CRONOGRAMA!$X$4,NA(),H343+1)</f>
        <v>#N/A</v>
      </c>
      <c r="I344" s="7">
        <f t="shared" si="42"/>
        <v>0</v>
      </c>
      <c r="J344" s="7" t="e">
        <f t="shared" si="43"/>
        <v>#N/A</v>
      </c>
      <c r="K344" s="7" t="e">
        <f t="shared" si="47"/>
        <v>#N/A</v>
      </c>
      <c r="L344" s="46" t="e">
        <f t="shared" si="44"/>
        <v>#N/A</v>
      </c>
      <c r="N344">
        <f t="shared" si="48"/>
        <v>341</v>
      </c>
      <c r="O344" s="36" t="str">
        <f t="shared" si="45"/>
        <v/>
      </c>
    </row>
    <row r="345" spans="6:15" x14ac:dyDescent="0.3">
      <c r="F345" t="e">
        <f t="shared" si="46"/>
        <v>#N/A</v>
      </c>
      <c r="G345" t="e">
        <f t="shared" si="41"/>
        <v>#N/A</v>
      </c>
      <c r="H345" s="36" t="e">
        <f>IF(H344&gt;=CRONOGRAMA!$X$4,NA(),H344+1)</f>
        <v>#N/A</v>
      </c>
      <c r="I345" s="7">
        <f t="shared" si="42"/>
        <v>0</v>
      </c>
      <c r="J345" s="7" t="e">
        <f t="shared" si="43"/>
        <v>#N/A</v>
      </c>
      <c r="K345" s="7" t="e">
        <f t="shared" si="47"/>
        <v>#N/A</v>
      </c>
      <c r="L345" s="46" t="e">
        <f t="shared" si="44"/>
        <v>#N/A</v>
      </c>
      <c r="N345">
        <f t="shared" si="48"/>
        <v>342</v>
      </c>
      <c r="O345" s="36" t="str">
        <f t="shared" si="45"/>
        <v/>
      </c>
    </row>
    <row r="346" spans="6:15" x14ac:dyDescent="0.3">
      <c r="F346" t="e">
        <f t="shared" si="46"/>
        <v>#N/A</v>
      </c>
      <c r="G346" t="e">
        <f t="shared" si="41"/>
        <v>#N/A</v>
      </c>
      <c r="H346" s="36" t="e">
        <f>IF(H345&gt;=CRONOGRAMA!$X$4,NA(),H345+1)</f>
        <v>#N/A</v>
      </c>
      <c r="I346" s="7">
        <f t="shared" si="42"/>
        <v>0</v>
      </c>
      <c r="J346" s="7" t="e">
        <f t="shared" si="43"/>
        <v>#N/A</v>
      </c>
      <c r="K346" s="7" t="e">
        <f t="shared" si="47"/>
        <v>#N/A</v>
      </c>
      <c r="L346" s="46" t="e">
        <f t="shared" si="44"/>
        <v>#N/A</v>
      </c>
      <c r="N346">
        <f t="shared" si="48"/>
        <v>343</v>
      </c>
      <c r="O346" s="36" t="str">
        <f t="shared" si="45"/>
        <v/>
      </c>
    </row>
    <row r="347" spans="6:15" x14ac:dyDescent="0.3">
      <c r="F347" t="e">
        <f t="shared" si="46"/>
        <v>#N/A</v>
      </c>
      <c r="G347" t="e">
        <f t="shared" si="41"/>
        <v>#N/A</v>
      </c>
      <c r="H347" s="36" t="e">
        <f>IF(H346&gt;=CRONOGRAMA!$X$4,NA(),H346+1)</f>
        <v>#N/A</v>
      </c>
      <c r="I347" s="7">
        <f t="shared" si="42"/>
        <v>0</v>
      </c>
      <c r="J347" s="7" t="e">
        <f t="shared" si="43"/>
        <v>#N/A</v>
      </c>
      <c r="K347" s="7" t="e">
        <f t="shared" si="47"/>
        <v>#N/A</v>
      </c>
      <c r="L347" s="46" t="e">
        <f t="shared" si="44"/>
        <v>#N/A</v>
      </c>
      <c r="N347">
        <f t="shared" si="48"/>
        <v>344</v>
      </c>
      <c r="O347" s="36" t="str">
        <f t="shared" si="45"/>
        <v/>
      </c>
    </row>
    <row r="348" spans="6:15" x14ac:dyDescent="0.3">
      <c r="F348" t="e">
        <f t="shared" si="46"/>
        <v>#N/A</v>
      </c>
      <c r="G348" t="e">
        <f t="shared" si="41"/>
        <v>#N/A</v>
      </c>
      <c r="H348" s="36" t="e">
        <f>IF(H347&gt;=CRONOGRAMA!$X$4,NA(),H347+1)</f>
        <v>#N/A</v>
      </c>
      <c r="I348" s="7">
        <f t="shared" si="42"/>
        <v>0</v>
      </c>
      <c r="J348" s="7" t="e">
        <f t="shared" si="43"/>
        <v>#N/A</v>
      </c>
      <c r="K348" s="7" t="e">
        <f t="shared" si="47"/>
        <v>#N/A</v>
      </c>
      <c r="L348" s="46" t="e">
        <f t="shared" si="44"/>
        <v>#N/A</v>
      </c>
      <c r="N348">
        <f t="shared" si="48"/>
        <v>345</v>
      </c>
      <c r="O348" s="36" t="str">
        <f t="shared" si="45"/>
        <v/>
      </c>
    </row>
    <row r="349" spans="6:15" x14ac:dyDescent="0.3">
      <c r="F349" t="e">
        <f t="shared" si="46"/>
        <v>#N/A</v>
      </c>
      <c r="G349" t="e">
        <f t="shared" si="41"/>
        <v>#N/A</v>
      </c>
      <c r="H349" s="36" t="e">
        <f>IF(H348&gt;=CRONOGRAMA!$X$4,NA(),H348+1)</f>
        <v>#N/A</v>
      </c>
      <c r="I349" s="7">
        <f t="shared" si="42"/>
        <v>0</v>
      </c>
      <c r="J349" s="7" t="e">
        <f t="shared" si="43"/>
        <v>#N/A</v>
      </c>
      <c r="K349" s="7" t="e">
        <f t="shared" si="47"/>
        <v>#N/A</v>
      </c>
      <c r="L349" s="46" t="e">
        <f t="shared" si="44"/>
        <v>#N/A</v>
      </c>
      <c r="N349">
        <f t="shared" si="48"/>
        <v>346</v>
      </c>
      <c r="O349" s="36" t="str">
        <f t="shared" si="45"/>
        <v/>
      </c>
    </row>
    <row r="350" spans="6:15" x14ac:dyDescent="0.3">
      <c r="F350" t="e">
        <f t="shared" si="46"/>
        <v>#N/A</v>
      </c>
      <c r="G350" t="e">
        <f t="shared" si="41"/>
        <v>#N/A</v>
      </c>
      <c r="H350" s="36" t="e">
        <f>IF(H349&gt;=CRONOGRAMA!$X$4,NA(),H349+1)</f>
        <v>#N/A</v>
      </c>
      <c r="I350" s="7">
        <f t="shared" si="42"/>
        <v>0</v>
      </c>
      <c r="J350" s="7" t="e">
        <f t="shared" si="43"/>
        <v>#N/A</v>
      </c>
      <c r="K350" s="7" t="e">
        <f t="shared" si="47"/>
        <v>#N/A</v>
      </c>
      <c r="L350" s="46" t="e">
        <f t="shared" si="44"/>
        <v>#N/A</v>
      </c>
      <c r="N350">
        <f t="shared" si="48"/>
        <v>347</v>
      </c>
      <c r="O350" s="36" t="str">
        <f t="shared" si="45"/>
        <v/>
      </c>
    </row>
    <row r="351" spans="6:15" x14ac:dyDescent="0.3">
      <c r="F351" t="e">
        <f t="shared" si="46"/>
        <v>#N/A</v>
      </c>
      <c r="G351" t="e">
        <f t="shared" si="41"/>
        <v>#N/A</v>
      </c>
      <c r="H351" s="36" t="e">
        <f>IF(H350&gt;=CRONOGRAMA!$X$4,NA(),H350+1)</f>
        <v>#N/A</v>
      </c>
      <c r="I351" s="7">
        <f t="shared" si="42"/>
        <v>0</v>
      </c>
      <c r="J351" s="7" t="e">
        <f t="shared" si="43"/>
        <v>#N/A</v>
      </c>
      <c r="K351" s="7" t="e">
        <f t="shared" si="47"/>
        <v>#N/A</v>
      </c>
      <c r="L351" s="46" t="e">
        <f t="shared" si="44"/>
        <v>#N/A</v>
      </c>
      <c r="N351">
        <f t="shared" si="48"/>
        <v>348</v>
      </c>
      <c r="O351" s="36" t="str">
        <f t="shared" si="45"/>
        <v/>
      </c>
    </row>
    <row r="352" spans="6:15" x14ac:dyDescent="0.3">
      <c r="F352" t="e">
        <f t="shared" si="46"/>
        <v>#N/A</v>
      </c>
      <c r="G352" t="e">
        <f t="shared" si="41"/>
        <v>#N/A</v>
      </c>
      <c r="H352" s="36" t="e">
        <f>IF(H351&gt;=CRONOGRAMA!$X$4,NA(),H351+1)</f>
        <v>#N/A</v>
      </c>
      <c r="I352" s="7">
        <f t="shared" si="42"/>
        <v>0</v>
      </c>
      <c r="J352" s="7" t="e">
        <f t="shared" si="43"/>
        <v>#N/A</v>
      </c>
      <c r="K352" s="7" t="e">
        <f t="shared" si="47"/>
        <v>#N/A</v>
      </c>
      <c r="L352" s="46" t="e">
        <f t="shared" si="44"/>
        <v>#N/A</v>
      </c>
      <c r="N352">
        <f t="shared" si="48"/>
        <v>349</v>
      </c>
      <c r="O352" s="36" t="str">
        <f t="shared" si="45"/>
        <v/>
      </c>
    </row>
    <row r="353" spans="6:15" x14ac:dyDescent="0.3">
      <c r="F353" t="e">
        <f t="shared" si="46"/>
        <v>#N/A</v>
      </c>
      <c r="G353" t="e">
        <f t="shared" si="41"/>
        <v>#N/A</v>
      </c>
      <c r="H353" s="36" t="e">
        <f>IF(H352&gt;=CRONOGRAMA!$X$4,NA(),H352+1)</f>
        <v>#N/A</v>
      </c>
      <c r="I353" s="7">
        <f t="shared" si="42"/>
        <v>0</v>
      </c>
      <c r="J353" s="7" t="e">
        <f t="shared" si="43"/>
        <v>#N/A</v>
      </c>
      <c r="K353" s="7" t="e">
        <f t="shared" si="47"/>
        <v>#N/A</v>
      </c>
      <c r="L353" s="46" t="e">
        <f t="shared" si="44"/>
        <v>#N/A</v>
      </c>
      <c r="N353">
        <f t="shared" si="48"/>
        <v>350</v>
      </c>
      <c r="O353" s="36" t="str">
        <f t="shared" si="45"/>
        <v/>
      </c>
    </row>
    <row r="354" spans="6:15" x14ac:dyDescent="0.3">
      <c r="F354" t="e">
        <f t="shared" si="46"/>
        <v>#N/A</v>
      </c>
      <c r="G354" t="e">
        <f t="shared" si="41"/>
        <v>#N/A</v>
      </c>
      <c r="H354" s="36" t="e">
        <f>IF(H353&gt;=CRONOGRAMA!$X$4,NA(),H353+1)</f>
        <v>#N/A</v>
      </c>
      <c r="I354" s="7">
        <f t="shared" si="42"/>
        <v>0</v>
      </c>
      <c r="J354" s="7" t="e">
        <f t="shared" si="43"/>
        <v>#N/A</v>
      </c>
      <c r="K354" s="7" t="e">
        <f t="shared" si="47"/>
        <v>#N/A</v>
      </c>
      <c r="L354" s="46" t="e">
        <f t="shared" si="44"/>
        <v>#N/A</v>
      </c>
      <c r="N354">
        <f t="shared" si="48"/>
        <v>351</v>
      </c>
      <c r="O354" s="36" t="str">
        <f t="shared" si="45"/>
        <v/>
      </c>
    </row>
    <row r="355" spans="6:15" x14ac:dyDescent="0.3">
      <c r="F355" t="e">
        <f t="shared" si="46"/>
        <v>#N/A</v>
      </c>
      <c r="G355" t="e">
        <f t="shared" si="41"/>
        <v>#N/A</v>
      </c>
      <c r="H355" s="36" t="e">
        <f>IF(H354&gt;=CRONOGRAMA!$X$4,NA(),H354+1)</f>
        <v>#N/A</v>
      </c>
      <c r="I355" s="7">
        <f t="shared" si="42"/>
        <v>0</v>
      </c>
      <c r="J355" s="7" t="e">
        <f t="shared" si="43"/>
        <v>#N/A</v>
      </c>
      <c r="K355" s="7" t="e">
        <f t="shared" si="47"/>
        <v>#N/A</v>
      </c>
      <c r="L355" s="46" t="e">
        <f t="shared" si="44"/>
        <v>#N/A</v>
      </c>
      <c r="N355">
        <f t="shared" si="48"/>
        <v>352</v>
      </c>
      <c r="O355" s="36" t="str">
        <f t="shared" si="45"/>
        <v/>
      </c>
    </row>
    <row r="356" spans="6:15" x14ac:dyDescent="0.3">
      <c r="F356" t="e">
        <f t="shared" si="46"/>
        <v>#N/A</v>
      </c>
      <c r="G356" t="e">
        <f t="shared" si="41"/>
        <v>#N/A</v>
      </c>
      <c r="H356" s="36" t="e">
        <f>IF(H355&gt;=CRONOGRAMA!$X$4,NA(),H355+1)</f>
        <v>#N/A</v>
      </c>
      <c r="I356" s="7">
        <f t="shared" si="42"/>
        <v>0</v>
      </c>
      <c r="J356" s="7" t="e">
        <f t="shared" si="43"/>
        <v>#N/A</v>
      </c>
      <c r="K356" s="7" t="e">
        <f t="shared" si="47"/>
        <v>#N/A</v>
      </c>
      <c r="L356" s="46" t="e">
        <f t="shared" si="44"/>
        <v>#N/A</v>
      </c>
      <c r="N356">
        <f t="shared" si="48"/>
        <v>353</v>
      </c>
      <c r="O356" s="36" t="str">
        <f t="shared" si="45"/>
        <v/>
      </c>
    </row>
    <row r="357" spans="6:15" x14ac:dyDescent="0.3">
      <c r="F357" t="e">
        <f t="shared" si="46"/>
        <v>#N/A</v>
      </c>
      <c r="G357" t="e">
        <f t="shared" si="41"/>
        <v>#N/A</v>
      </c>
      <c r="H357" s="36" t="e">
        <f>IF(H356&gt;=CRONOGRAMA!$X$4,NA(),H356+1)</f>
        <v>#N/A</v>
      </c>
      <c r="I357" s="7">
        <f t="shared" si="42"/>
        <v>0</v>
      </c>
      <c r="J357" s="7" t="e">
        <f t="shared" si="43"/>
        <v>#N/A</v>
      </c>
      <c r="K357" s="7" t="e">
        <f t="shared" si="47"/>
        <v>#N/A</v>
      </c>
      <c r="L357" s="46" t="e">
        <f t="shared" si="44"/>
        <v>#N/A</v>
      </c>
      <c r="N357">
        <f t="shared" si="48"/>
        <v>354</v>
      </c>
      <c r="O357" s="36" t="str">
        <f t="shared" si="45"/>
        <v/>
      </c>
    </row>
    <row r="358" spans="6:15" x14ac:dyDescent="0.3">
      <c r="F358" t="e">
        <f t="shared" si="46"/>
        <v>#N/A</v>
      </c>
      <c r="G358" t="e">
        <f t="shared" si="41"/>
        <v>#N/A</v>
      </c>
      <c r="H358" s="36" t="e">
        <f>IF(H357&gt;=CRONOGRAMA!$X$4,NA(),H357+1)</f>
        <v>#N/A</v>
      </c>
      <c r="I358" s="7">
        <f t="shared" si="42"/>
        <v>0</v>
      </c>
      <c r="J358" s="7" t="e">
        <f t="shared" si="43"/>
        <v>#N/A</v>
      </c>
      <c r="K358" s="7" t="e">
        <f t="shared" si="47"/>
        <v>#N/A</v>
      </c>
      <c r="L358" s="46" t="e">
        <f t="shared" si="44"/>
        <v>#N/A</v>
      </c>
      <c r="N358">
        <f t="shared" si="48"/>
        <v>355</v>
      </c>
      <c r="O358" s="36" t="str">
        <f t="shared" si="45"/>
        <v/>
      </c>
    </row>
    <row r="359" spans="6:15" x14ac:dyDescent="0.3">
      <c r="F359" t="e">
        <f t="shared" si="46"/>
        <v>#N/A</v>
      </c>
      <c r="G359" t="e">
        <f t="shared" si="41"/>
        <v>#N/A</v>
      </c>
      <c r="H359" s="36" t="e">
        <f>IF(H358&gt;=CRONOGRAMA!$X$4,NA(),H358+1)</f>
        <v>#N/A</v>
      </c>
      <c r="I359" s="7">
        <f t="shared" si="42"/>
        <v>0</v>
      </c>
      <c r="J359" s="7" t="e">
        <f t="shared" si="43"/>
        <v>#N/A</v>
      </c>
      <c r="K359" s="7" t="e">
        <f t="shared" si="47"/>
        <v>#N/A</v>
      </c>
      <c r="L359" s="46" t="e">
        <f t="shared" si="44"/>
        <v>#N/A</v>
      </c>
      <c r="N359">
        <f t="shared" si="48"/>
        <v>356</v>
      </c>
      <c r="O359" s="36" t="str">
        <f t="shared" si="45"/>
        <v/>
      </c>
    </row>
    <row r="360" spans="6:15" x14ac:dyDescent="0.3">
      <c r="F360" t="e">
        <f t="shared" si="46"/>
        <v>#N/A</v>
      </c>
      <c r="G360" t="e">
        <f t="shared" si="41"/>
        <v>#N/A</v>
      </c>
      <c r="H360" s="36" t="e">
        <f>IF(H359&gt;=CRONOGRAMA!$X$4,NA(),H359+1)</f>
        <v>#N/A</v>
      </c>
      <c r="I360" s="7">
        <f t="shared" si="42"/>
        <v>0</v>
      </c>
      <c r="J360" s="7" t="e">
        <f t="shared" si="43"/>
        <v>#N/A</v>
      </c>
      <c r="K360" s="7" t="e">
        <f t="shared" si="47"/>
        <v>#N/A</v>
      </c>
      <c r="L360" s="46" t="e">
        <f t="shared" si="44"/>
        <v>#N/A</v>
      </c>
      <c r="N360">
        <f t="shared" si="48"/>
        <v>357</v>
      </c>
      <c r="O360" s="36" t="str">
        <f t="shared" si="45"/>
        <v/>
      </c>
    </row>
    <row r="361" spans="6:15" x14ac:dyDescent="0.3">
      <c r="F361" t="e">
        <f t="shared" si="46"/>
        <v>#N/A</v>
      </c>
      <c r="G361" t="e">
        <f t="shared" si="41"/>
        <v>#N/A</v>
      </c>
      <c r="H361" s="36" t="e">
        <f>IF(H360&gt;=CRONOGRAMA!$X$4,NA(),H360+1)</f>
        <v>#N/A</v>
      </c>
      <c r="I361" s="7">
        <f t="shared" si="42"/>
        <v>0</v>
      </c>
      <c r="J361" s="7" t="e">
        <f t="shared" si="43"/>
        <v>#N/A</v>
      </c>
      <c r="K361" s="7" t="e">
        <f t="shared" si="47"/>
        <v>#N/A</v>
      </c>
      <c r="L361" s="46" t="e">
        <f t="shared" si="44"/>
        <v>#N/A</v>
      </c>
      <c r="N361">
        <f t="shared" si="48"/>
        <v>358</v>
      </c>
      <c r="O361" s="36" t="str">
        <f t="shared" si="45"/>
        <v/>
      </c>
    </row>
    <row r="362" spans="6:15" x14ac:dyDescent="0.3">
      <c r="F362" t="e">
        <f t="shared" si="46"/>
        <v>#N/A</v>
      </c>
      <c r="G362" t="e">
        <f t="shared" si="41"/>
        <v>#N/A</v>
      </c>
      <c r="H362" s="36" t="e">
        <f>IF(H361&gt;=CRONOGRAMA!$X$4,NA(),H361+1)</f>
        <v>#N/A</v>
      </c>
      <c r="I362" s="7">
        <f t="shared" si="42"/>
        <v>0</v>
      </c>
      <c r="J362" s="7" t="e">
        <f t="shared" si="43"/>
        <v>#N/A</v>
      </c>
      <c r="K362" s="7" t="e">
        <f t="shared" si="47"/>
        <v>#N/A</v>
      </c>
      <c r="L362" s="46" t="e">
        <f t="shared" si="44"/>
        <v>#N/A</v>
      </c>
      <c r="N362">
        <f t="shared" si="48"/>
        <v>359</v>
      </c>
      <c r="O362" s="36" t="str">
        <f t="shared" si="45"/>
        <v/>
      </c>
    </row>
    <row r="363" spans="6:15" x14ac:dyDescent="0.3">
      <c r="F363" t="e">
        <f t="shared" si="46"/>
        <v>#N/A</v>
      </c>
      <c r="G363" t="e">
        <f t="shared" si="41"/>
        <v>#N/A</v>
      </c>
      <c r="H363" s="36" t="e">
        <f>IF(H362&gt;=CRONOGRAMA!$X$4,NA(),H362+1)</f>
        <v>#N/A</v>
      </c>
      <c r="I363" s="7">
        <f t="shared" si="42"/>
        <v>0</v>
      </c>
      <c r="J363" s="7" t="e">
        <f t="shared" si="43"/>
        <v>#N/A</v>
      </c>
      <c r="K363" s="7" t="e">
        <f t="shared" si="47"/>
        <v>#N/A</v>
      </c>
      <c r="L363" s="46" t="e">
        <f t="shared" si="44"/>
        <v>#N/A</v>
      </c>
      <c r="N363">
        <f t="shared" si="48"/>
        <v>360</v>
      </c>
      <c r="O363" s="36" t="str">
        <f t="shared" si="45"/>
        <v/>
      </c>
    </row>
    <row r="364" spans="6:15" x14ac:dyDescent="0.3">
      <c r="F364" t="e">
        <f t="shared" si="46"/>
        <v>#N/A</v>
      </c>
      <c r="G364" t="e">
        <f t="shared" si="41"/>
        <v>#N/A</v>
      </c>
      <c r="H364" s="36" t="e">
        <f>IF(H363&gt;=CRONOGRAMA!$X$4,NA(),H363+1)</f>
        <v>#N/A</v>
      </c>
      <c r="I364" s="7">
        <f t="shared" si="42"/>
        <v>0</v>
      </c>
      <c r="J364" s="7" t="e">
        <f t="shared" si="43"/>
        <v>#N/A</v>
      </c>
      <c r="K364" s="7" t="e">
        <f t="shared" si="47"/>
        <v>#N/A</v>
      </c>
      <c r="L364" s="46" t="e">
        <f t="shared" si="44"/>
        <v>#N/A</v>
      </c>
      <c r="N364">
        <f t="shared" si="48"/>
        <v>361</v>
      </c>
      <c r="O364" s="36" t="str">
        <f t="shared" si="45"/>
        <v/>
      </c>
    </row>
    <row r="365" spans="6:15" x14ac:dyDescent="0.3">
      <c r="F365" t="e">
        <f t="shared" si="46"/>
        <v>#N/A</v>
      </c>
      <c r="G365" t="e">
        <f t="shared" si="41"/>
        <v>#N/A</v>
      </c>
      <c r="H365" s="36" t="e">
        <f>IF(H364&gt;=CRONOGRAMA!$X$4,NA(),H364+1)</f>
        <v>#N/A</v>
      </c>
      <c r="I365" s="7">
        <f t="shared" si="42"/>
        <v>0</v>
      </c>
      <c r="J365" s="7" t="e">
        <f t="shared" si="43"/>
        <v>#N/A</v>
      </c>
      <c r="K365" s="7" t="e">
        <f t="shared" si="47"/>
        <v>#N/A</v>
      </c>
      <c r="L365" s="46" t="e">
        <f t="shared" si="44"/>
        <v>#N/A</v>
      </c>
      <c r="N365">
        <f t="shared" si="48"/>
        <v>362</v>
      </c>
      <c r="O365" s="36" t="str">
        <f t="shared" si="45"/>
        <v/>
      </c>
    </row>
    <row r="366" spans="6:15" x14ac:dyDescent="0.3">
      <c r="F366" t="e">
        <f t="shared" si="46"/>
        <v>#N/A</v>
      </c>
      <c r="G366" t="e">
        <f t="shared" si="41"/>
        <v>#N/A</v>
      </c>
      <c r="H366" s="36" t="e">
        <f>IF(H365&gt;=CRONOGRAMA!$X$4,NA(),H365+1)</f>
        <v>#N/A</v>
      </c>
      <c r="I366" s="7">
        <f t="shared" si="42"/>
        <v>0</v>
      </c>
      <c r="J366" s="7" t="e">
        <f t="shared" si="43"/>
        <v>#N/A</v>
      </c>
      <c r="K366" s="7" t="e">
        <f t="shared" si="47"/>
        <v>#N/A</v>
      </c>
      <c r="L366" s="46" t="e">
        <f t="shared" si="44"/>
        <v>#N/A</v>
      </c>
      <c r="N366">
        <f t="shared" si="48"/>
        <v>363</v>
      </c>
      <c r="O366" s="36" t="str">
        <f t="shared" si="45"/>
        <v/>
      </c>
    </row>
    <row r="367" spans="6:15" x14ac:dyDescent="0.3">
      <c r="F367" t="e">
        <f t="shared" si="46"/>
        <v>#N/A</v>
      </c>
      <c r="G367" t="e">
        <f t="shared" si="41"/>
        <v>#N/A</v>
      </c>
      <c r="H367" s="36" t="e">
        <f>IF(H366&gt;=CRONOGRAMA!$X$4,NA(),H366+1)</f>
        <v>#N/A</v>
      </c>
      <c r="I367" s="7">
        <f t="shared" si="42"/>
        <v>0</v>
      </c>
      <c r="J367" s="7" t="e">
        <f t="shared" si="43"/>
        <v>#N/A</v>
      </c>
      <c r="K367" s="7" t="e">
        <f t="shared" si="47"/>
        <v>#N/A</v>
      </c>
      <c r="L367" s="46" t="e">
        <f t="shared" si="44"/>
        <v>#N/A</v>
      </c>
      <c r="N367">
        <f t="shared" si="48"/>
        <v>364</v>
      </c>
      <c r="O367" s="36" t="str">
        <f t="shared" si="45"/>
        <v/>
      </c>
    </row>
    <row r="368" spans="6:15" x14ac:dyDescent="0.3">
      <c r="F368" t="e">
        <f t="shared" si="46"/>
        <v>#N/A</v>
      </c>
      <c r="G368" t="e">
        <f t="shared" si="41"/>
        <v>#N/A</v>
      </c>
      <c r="H368" s="36" t="e">
        <f>IF(H367&gt;=CRONOGRAMA!$X$4,NA(),H367+1)</f>
        <v>#N/A</v>
      </c>
      <c r="I368" s="7">
        <f t="shared" si="42"/>
        <v>0</v>
      </c>
      <c r="J368" s="7" t="e">
        <f t="shared" si="43"/>
        <v>#N/A</v>
      </c>
      <c r="K368" s="7" t="e">
        <f t="shared" si="47"/>
        <v>#N/A</v>
      </c>
      <c r="L368" s="46" t="e">
        <f t="shared" si="44"/>
        <v>#N/A</v>
      </c>
      <c r="N368">
        <f t="shared" si="48"/>
        <v>365</v>
      </c>
      <c r="O368" s="36" t="str">
        <f t="shared" si="45"/>
        <v/>
      </c>
    </row>
    <row r="369" spans="6:15" x14ac:dyDescent="0.3">
      <c r="F369" t="e">
        <f t="shared" si="46"/>
        <v>#N/A</v>
      </c>
      <c r="G369" t="e">
        <f t="shared" si="41"/>
        <v>#N/A</v>
      </c>
      <c r="H369" s="36" t="e">
        <f>IF(H368&gt;=CRONOGRAMA!$X$4,NA(),H368+1)</f>
        <v>#N/A</v>
      </c>
      <c r="I369" s="7">
        <f t="shared" si="42"/>
        <v>0</v>
      </c>
      <c r="J369" s="7" t="e">
        <f t="shared" ref="J369:J432" si="49">IF(AND($D$4=TRUE,G369="Sáb"),1,IF(AND($D$5=TRUE,G369="Dom"),1,0))</f>
        <v>#N/A</v>
      </c>
      <c r="K369" s="7" t="e">
        <f t="shared" si="47"/>
        <v>#N/A</v>
      </c>
      <c r="L369" s="46" t="e">
        <f t="shared" si="44"/>
        <v>#N/A</v>
      </c>
      <c r="N369">
        <f t="shared" si="48"/>
        <v>366</v>
      </c>
      <c r="O369" s="36" t="str">
        <f t="shared" si="45"/>
        <v/>
      </c>
    </row>
    <row r="370" spans="6:15" x14ac:dyDescent="0.3">
      <c r="F370" t="e">
        <f t="shared" si="46"/>
        <v>#N/A</v>
      </c>
      <c r="G370" t="e">
        <f t="shared" si="41"/>
        <v>#N/A</v>
      </c>
      <c r="H370" s="36" t="e">
        <f>IF(H369&gt;=CRONOGRAMA!$X$4,NA(),H369+1)</f>
        <v>#N/A</v>
      </c>
      <c r="I370" s="7">
        <f t="shared" si="42"/>
        <v>0</v>
      </c>
      <c r="J370" s="7" t="e">
        <f t="shared" si="49"/>
        <v>#N/A</v>
      </c>
      <c r="K370" s="7" t="e">
        <f t="shared" si="47"/>
        <v>#N/A</v>
      </c>
      <c r="L370" s="46" t="e">
        <f t="shared" si="44"/>
        <v>#N/A</v>
      </c>
      <c r="N370">
        <f t="shared" si="48"/>
        <v>367</v>
      </c>
      <c r="O370" s="36" t="str">
        <f t="shared" si="45"/>
        <v/>
      </c>
    </row>
    <row r="371" spans="6:15" x14ac:dyDescent="0.3">
      <c r="F371" t="e">
        <f t="shared" si="46"/>
        <v>#N/A</v>
      </c>
      <c r="G371" t="e">
        <f t="shared" si="41"/>
        <v>#N/A</v>
      </c>
      <c r="H371" s="36" t="e">
        <f>IF(H370&gt;=CRONOGRAMA!$X$4,NA(),H370+1)</f>
        <v>#N/A</v>
      </c>
      <c r="I371" s="7">
        <f t="shared" si="42"/>
        <v>0</v>
      </c>
      <c r="J371" s="7" t="e">
        <f t="shared" si="49"/>
        <v>#N/A</v>
      </c>
      <c r="K371" s="7" t="e">
        <f t="shared" si="47"/>
        <v>#N/A</v>
      </c>
      <c r="L371" s="46" t="e">
        <f t="shared" si="44"/>
        <v>#N/A</v>
      </c>
      <c r="N371">
        <f t="shared" si="48"/>
        <v>368</v>
      </c>
      <c r="O371" s="36" t="str">
        <f t="shared" si="45"/>
        <v/>
      </c>
    </row>
    <row r="372" spans="6:15" x14ac:dyDescent="0.3">
      <c r="F372" t="e">
        <f t="shared" si="46"/>
        <v>#N/A</v>
      </c>
      <c r="G372" t="e">
        <f t="shared" si="41"/>
        <v>#N/A</v>
      </c>
      <c r="H372" s="36" t="e">
        <f>IF(H371&gt;=CRONOGRAMA!$X$4,NA(),H371+1)</f>
        <v>#N/A</v>
      </c>
      <c r="I372" s="7">
        <f t="shared" si="42"/>
        <v>0</v>
      </c>
      <c r="J372" s="7" t="e">
        <f t="shared" si="49"/>
        <v>#N/A</v>
      </c>
      <c r="K372" s="7" t="e">
        <f t="shared" si="47"/>
        <v>#N/A</v>
      </c>
      <c r="L372" s="46" t="e">
        <f t="shared" si="44"/>
        <v>#N/A</v>
      </c>
      <c r="N372">
        <f t="shared" si="48"/>
        <v>369</v>
      </c>
      <c r="O372" s="36" t="str">
        <f t="shared" si="45"/>
        <v/>
      </c>
    </row>
    <row r="373" spans="6:15" x14ac:dyDescent="0.3">
      <c r="F373" t="e">
        <f t="shared" si="46"/>
        <v>#N/A</v>
      </c>
      <c r="G373" t="e">
        <f t="shared" si="41"/>
        <v>#N/A</v>
      </c>
      <c r="H373" s="36" t="e">
        <f>IF(H372&gt;=CRONOGRAMA!$X$4,NA(),H372+1)</f>
        <v>#N/A</v>
      </c>
      <c r="I373" s="7">
        <f t="shared" si="42"/>
        <v>0</v>
      </c>
      <c r="J373" s="7" t="e">
        <f t="shared" si="49"/>
        <v>#N/A</v>
      </c>
      <c r="K373" s="7" t="e">
        <f t="shared" si="47"/>
        <v>#N/A</v>
      </c>
      <c r="L373" s="46" t="e">
        <f t="shared" si="44"/>
        <v>#N/A</v>
      </c>
      <c r="N373">
        <f t="shared" si="48"/>
        <v>370</v>
      </c>
      <c r="O373" s="36" t="str">
        <f t="shared" si="45"/>
        <v/>
      </c>
    </row>
    <row r="374" spans="6:15" x14ac:dyDescent="0.3">
      <c r="F374" t="e">
        <f t="shared" si="46"/>
        <v>#N/A</v>
      </c>
      <c r="G374" t="e">
        <f t="shared" si="41"/>
        <v>#N/A</v>
      </c>
      <c r="H374" s="36" t="e">
        <f>IF(H373&gt;=CRONOGRAMA!$X$4,NA(),H373+1)</f>
        <v>#N/A</v>
      </c>
      <c r="I374" s="7">
        <f t="shared" si="42"/>
        <v>0</v>
      </c>
      <c r="J374" s="7" t="e">
        <f t="shared" si="49"/>
        <v>#N/A</v>
      </c>
      <c r="K374" s="7" t="e">
        <f t="shared" si="47"/>
        <v>#N/A</v>
      </c>
      <c r="L374" s="46" t="e">
        <f t="shared" si="44"/>
        <v>#N/A</v>
      </c>
      <c r="N374">
        <f t="shared" si="48"/>
        <v>371</v>
      </c>
      <c r="O374" s="36" t="str">
        <f t="shared" si="45"/>
        <v/>
      </c>
    </row>
    <row r="375" spans="6:15" x14ac:dyDescent="0.3">
      <c r="F375" t="e">
        <f t="shared" si="46"/>
        <v>#N/A</v>
      </c>
      <c r="G375" t="e">
        <f t="shared" si="41"/>
        <v>#N/A</v>
      </c>
      <c r="H375" s="36" t="e">
        <f>IF(H374&gt;=CRONOGRAMA!$X$4,NA(),H374+1)</f>
        <v>#N/A</v>
      </c>
      <c r="I375" s="7">
        <f t="shared" si="42"/>
        <v>0</v>
      </c>
      <c r="J375" s="7" t="e">
        <f t="shared" si="49"/>
        <v>#N/A</v>
      </c>
      <c r="K375" s="7" t="e">
        <f t="shared" si="47"/>
        <v>#N/A</v>
      </c>
      <c r="L375" s="46" t="e">
        <f t="shared" si="44"/>
        <v>#N/A</v>
      </c>
      <c r="N375">
        <f t="shared" si="48"/>
        <v>372</v>
      </c>
      <c r="O375" s="36" t="str">
        <f t="shared" si="45"/>
        <v/>
      </c>
    </row>
    <row r="376" spans="6:15" x14ac:dyDescent="0.3">
      <c r="F376" t="e">
        <f t="shared" si="46"/>
        <v>#N/A</v>
      </c>
      <c r="G376" t="e">
        <f t="shared" si="41"/>
        <v>#N/A</v>
      </c>
      <c r="H376" s="36" t="e">
        <f>IF(H375&gt;=CRONOGRAMA!$X$4,NA(),H375+1)</f>
        <v>#N/A</v>
      </c>
      <c r="I376" s="7">
        <f t="shared" si="42"/>
        <v>0</v>
      </c>
      <c r="J376" s="7" t="e">
        <f t="shared" si="49"/>
        <v>#N/A</v>
      </c>
      <c r="K376" s="7" t="e">
        <f t="shared" si="47"/>
        <v>#N/A</v>
      </c>
      <c r="L376" s="46" t="e">
        <f t="shared" si="44"/>
        <v>#N/A</v>
      </c>
      <c r="N376">
        <f t="shared" si="48"/>
        <v>373</v>
      </c>
      <c r="O376" s="36" t="str">
        <f t="shared" si="45"/>
        <v/>
      </c>
    </row>
    <row r="377" spans="6:15" x14ac:dyDescent="0.3">
      <c r="F377" t="e">
        <f t="shared" si="46"/>
        <v>#N/A</v>
      </c>
      <c r="G377" t="e">
        <f t="shared" si="41"/>
        <v>#N/A</v>
      </c>
      <c r="H377" s="36" t="e">
        <f>IF(H376&gt;=CRONOGRAMA!$X$4,NA(),H376+1)</f>
        <v>#N/A</v>
      </c>
      <c r="I377" s="7">
        <f t="shared" si="42"/>
        <v>0</v>
      </c>
      <c r="J377" s="7" t="e">
        <f t="shared" si="49"/>
        <v>#N/A</v>
      </c>
      <c r="K377" s="7" t="e">
        <f t="shared" si="47"/>
        <v>#N/A</v>
      </c>
      <c r="L377" s="46" t="e">
        <f t="shared" si="44"/>
        <v>#N/A</v>
      </c>
      <c r="N377">
        <f t="shared" si="48"/>
        <v>374</v>
      </c>
      <c r="O377" s="36" t="str">
        <f t="shared" si="45"/>
        <v/>
      </c>
    </row>
    <row r="378" spans="6:15" x14ac:dyDescent="0.3">
      <c r="F378" t="e">
        <f t="shared" si="46"/>
        <v>#N/A</v>
      </c>
      <c r="G378" t="e">
        <f t="shared" si="41"/>
        <v>#N/A</v>
      </c>
      <c r="H378" s="36" t="e">
        <f>IF(H377&gt;=CRONOGRAMA!$X$4,NA(),H377+1)</f>
        <v>#N/A</v>
      </c>
      <c r="I378" s="7">
        <f t="shared" si="42"/>
        <v>0</v>
      </c>
      <c r="J378" s="7" t="e">
        <f t="shared" si="49"/>
        <v>#N/A</v>
      </c>
      <c r="K378" s="7" t="e">
        <f t="shared" si="47"/>
        <v>#N/A</v>
      </c>
      <c r="L378" s="46" t="e">
        <f t="shared" si="44"/>
        <v>#N/A</v>
      </c>
      <c r="N378">
        <f t="shared" si="48"/>
        <v>375</v>
      </c>
      <c r="O378" s="36" t="str">
        <f t="shared" si="45"/>
        <v/>
      </c>
    </row>
    <row r="379" spans="6:15" x14ac:dyDescent="0.3">
      <c r="F379" t="e">
        <f t="shared" si="46"/>
        <v>#N/A</v>
      </c>
      <c r="G379" t="e">
        <f t="shared" si="41"/>
        <v>#N/A</v>
      </c>
      <c r="H379" s="36" t="e">
        <f>IF(H378&gt;=CRONOGRAMA!$X$4,NA(),H378+1)</f>
        <v>#N/A</v>
      </c>
      <c r="I379" s="7">
        <f t="shared" si="42"/>
        <v>0</v>
      </c>
      <c r="J379" s="7" t="e">
        <f t="shared" si="49"/>
        <v>#N/A</v>
      </c>
      <c r="K379" s="7" t="e">
        <f t="shared" si="47"/>
        <v>#N/A</v>
      </c>
      <c r="L379" s="46" t="e">
        <f t="shared" si="44"/>
        <v>#N/A</v>
      </c>
      <c r="N379">
        <f t="shared" si="48"/>
        <v>376</v>
      </c>
      <c r="O379" s="36" t="str">
        <f t="shared" si="45"/>
        <v/>
      </c>
    </row>
    <row r="380" spans="6:15" x14ac:dyDescent="0.3">
      <c r="F380" t="e">
        <f t="shared" si="46"/>
        <v>#N/A</v>
      </c>
      <c r="G380" t="e">
        <f t="shared" si="41"/>
        <v>#N/A</v>
      </c>
      <c r="H380" s="36" t="e">
        <f>IF(H379&gt;=CRONOGRAMA!$X$4,NA(),H379+1)</f>
        <v>#N/A</v>
      </c>
      <c r="I380" s="7">
        <f t="shared" si="42"/>
        <v>0</v>
      </c>
      <c r="J380" s="7" t="e">
        <f t="shared" si="49"/>
        <v>#N/A</v>
      </c>
      <c r="K380" s="7" t="e">
        <f t="shared" si="47"/>
        <v>#N/A</v>
      </c>
      <c r="L380" s="46" t="e">
        <f t="shared" si="44"/>
        <v>#N/A</v>
      </c>
      <c r="N380">
        <f t="shared" si="48"/>
        <v>377</v>
      </c>
      <c r="O380" s="36" t="str">
        <f t="shared" si="45"/>
        <v/>
      </c>
    </row>
    <row r="381" spans="6:15" x14ac:dyDescent="0.3">
      <c r="F381" t="e">
        <f t="shared" si="46"/>
        <v>#N/A</v>
      </c>
      <c r="G381" t="e">
        <f t="shared" si="41"/>
        <v>#N/A</v>
      </c>
      <c r="H381" s="36" t="e">
        <f>IF(H380&gt;=CRONOGRAMA!$X$4,NA(),H380+1)</f>
        <v>#N/A</v>
      </c>
      <c r="I381" s="7">
        <f t="shared" si="42"/>
        <v>0</v>
      </c>
      <c r="J381" s="7" t="e">
        <f t="shared" si="49"/>
        <v>#N/A</v>
      </c>
      <c r="K381" s="7" t="e">
        <f t="shared" si="47"/>
        <v>#N/A</v>
      </c>
      <c r="L381" s="46" t="e">
        <f t="shared" si="44"/>
        <v>#N/A</v>
      </c>
      <c r="N381">
        <f t="shared" si="48"/>
        <v>378</v>
      </c>
      <c r="O381" s="36" t="str">
        <f t="shared" si="45"/>
        <v/>
      </c>
    </row>
    <row r="382" spans="6:15" x14ac:dyDescent="0.3">
      <c r="F382" t="e">
        <f t="shared" si="46"/>
        <v>#N/A</v>
      </c>
      <c r="G382" t="e">
        <f t="shared" si="41"/>
        <v>#N/A</v>
      </c>
      <c r="H382" s="36" t="e">
        <f>IF(H381&gt;=CRONOGRAMA!$X$4,NA(),H381+1)</f>
        <v>#N/A</v>
      </c>
      <c r="I382" s="7">
        <f t="shared" si="42"/>
        <v>0</v>
      </c>
      <c r="J382" s="7" t="e">
        <f t="shared" si="49"/>
        <v>#N/A</v>
      </c>
      <c r="K382" s="7" t="e">
        <f t="shared" si="47"/>
        <v>#N/A</v>
      </c>
      <c r="L382" s="46" t="e">
        <f t="shared" si="44"/>
        <v>#N/A</v>
      </c>
      <c r="N382">
        <f t="shared" si="48"/>
        <v>379</v>
      </c>
      <c r="O382" s="36" t="str">
        <f t="shared" si="45"/>
        <v/>
      </c>
    </row>
    <row r="383" spans="6:15" x14ac:dyDescent="0.3">
      <c r="F383" t="e">
        <f t="shared" si="46"/>
        <v>#N/A</v>
      </c>
      <c r="G383" t="e">
        <f t="shared" si="41"/>
        <v>#N/A</v>
      </c>
      <c r="H383" s="36" t="e">
        <f>IF(H382&gt;=CRONOGRAMA!$X$4,NA(),H382+1)</f>
        <v>#N/A</v>
      </c>
      <c r="I383" s="7">
        <f t="shared" si="42"/>
        <v>0</v>
      </c>
      <c r="J383" s="7" t="e">
        <f t="shared" si="49"/>
        <v>#N/A</v>
      </c>
      <c r="K383" s="7" t="e">
        <f t="shared" si="47"/>
        <v>#N/A</v>
      </c>
      <c r="L383" s="46" t="e">
        <f t="shared" si="44"/>
        <v>#N/A</v>
      </c>
      <c r="N383">
        <f t="shared" si="48"/>
        <v>380</v>
      </c>
      <c r="O383" s="36" t="str">
        <f t="shared" si="45"/>
        <v/>
      </c>
    </row>
    <row r="384" spans="6:15" x14ac:dyDescent="0.3">
      <c r="F384" t="e">
        <f t="shared" si="46"/>
        <v>#N/A</v>
      </c>
      <c r="G384" t="e">
        <f t="shared" si="41"/>
        <v>#N/A</v>
      </c>
      <c r="H384" s="36" t="e">
        <f>IF(H383&gt;=CRONOGRAMA!$X$4,NA(),H383+1)</f>
        <v>#N/A</v>
      </c>
      <c r="I384" s="7">
        <f t="shared" si="42"/>
        <v>0</v>
      </c>
      <c r="J384" s="7" t="e">
        <f t="shared" si="49"/>
        <v>#N/A</v>
      </c>
      <c r="K384" s="7" t="e">
        <f t="shared" si="47"/>
        <v>#N/A</v>
      </c>
      <c r="L384" s="46" t="e">
        <f t="shared" si="44"/>
        <v>#N/A</v>
      </c>
      <c r="N384">
        <f t="shared" si="48"/>
        <v>381</v>
      </c>
      <c r="O384" s="36" t="str">
        <f t="shared" si="45"/>
        <v/>
      </c>
    </row>
    <row r="385" spans="6:15" x14ac:dyDescent="0.3">
      <c r="F385" t="e">
        <f t="shared" si="46"/>
        <v>#N/A</v>
      </c>
      <c r="G385" t="e">
        <f t="shared" si="41"/>
        <v>#N/A</v>
      </c>
      <c r="H385" s="36" t="e">
        <f>IF(H384&gt;=CRONOGRAMA!$X$4,NA(),H384+1)</f>
        <v>#N/A</v>
      </c>
      <c r="I385" s="7">
        <f t="shared" si="42"/>
        <v>0</v>
      </c>
      <c r="J385" s="7" t="e">
        <f t="shared" si="49"/>
        <v>#N/A</v>
      </c>
      <c r="K385" s="7" t="e">
        <f t="shared" si="47"/>
        <v>#N/A</v>
      </c>
      <c r="L385" s="46" t="e">
        <f t="shared" si="44"/>
        <v>#N/A</v>
      </c>
      <c r="N385">
        <f t="shared" si="48"/>
        <v>382</v>
      </c>
      <c r="O385" s="36" t="str">
        <f t="shared" si="45"/>
        <v/>
      </c>
    </row>
    <row r="386" spans="6:15" x14ac:dyDescent="0.3">
      <c r="F386" t="e">
        <f t="shared" si="46"/>
        <v>#N/A</v>
      </c>
      <c r="G386" t="e">
        <f t="shared" si="41"/>
        <v>#N/A</v>
      </c>
      <c r="H386" s="36" t="e">
        <f>IF(H385&gt;=CRONOGRAMA!$X$4,NA(),H385+1)</f>
        <v>#N/A</v>
      </c>
      <c r="I386" s="7">
        <f t="shared" si="42"/>
        <v>0</v>
      </c>
      <c r="J386" s="7" t="e">
        <f t="shared" si="49"/>
        <v>#N/A</v>
      </c>
      <c r="K386" s="7" t="e">
        <f t="shared" si="47"/>
        <v>#N/A</v>
      </c>
      <c r="L386" s="46" t="e">
        <f t="shared" si="44"/>
        <v>#N/A</v>
      </c>
      <c r="N386">
        <f t="shared" si="48"/>
        <v>383</v>
      </c>
      <c r="O386" s="36" t="str">
        <f t="shared" si="45"/>
        <v/>
      </c>
    </row>
    <row r="387" spans="6:15" x14ac:dyDescent="0.3">
      <c r="F387" t="e">
        <f t="shared" si="46"/>
        <v>#N/A</v>
      </c>
      <c r="G387" t="e">
        <f t="shared" si="41"/>
        <v>#N/A</v>
      </c>
      <c r="H387" s="36" t="e">
        <f>IF(H386&gt;=CRONOGRAMA!$X$4,NA(),H386+1)</f>
        <v>#N/A</v>
      </c>
      <c r="I387" s="7">
        <f t="shared" si="42"/>
        <v>0</v>
      </c>
      <c r="J387" s="7" t="e">
        <f t="shared" si="49"/>
        <v>#N/A</v>
      </c>
      <c r="K387" s="7" t="e">
        <f t="shared" si="47"/>
        <v>#N/A</v>
      </c>
      <c r="L387" s="46" t="e">
        <f t="shared" si="44"/>
        <v>#N/A</v>
      </c>
      <c r="N387">
        <f t="shared" si="48"/>
        <v>384</v>
      </c>
      <c r="O387" s="36" t="str">
        <f t="shared" si="45"/>
        <v/>
      </c>
    </row>
    <row r="388" spans="6:15" x14ac:dyDescent="0.3">
      <c r="F388" t="e">
        <f t="shared" si="46"/>
        <v>#N/A</v>
      </c>
      <c r="G388" t="e">
        <f t="shared" si="41"/>
        <v>#N/A</v>
      </c>
      <c r="H388" s="36" t="e">
        <f>IF(H387&gt;=CRONOGRAMA!$X$4,NA(),H387+1)</f>
        <v>#N/A</v>
      </c>
      <c r="I388" s="7">
        <f t="shared" si="42"/>
        <v>0</v>
      </c>
      <c r="J388" s="7" t="e">
        <f t="shared" si="49"/>
        <v>#N/A</v>
      </c>
      <c r="K388" s="7" t="e">
        <f t="shared" si="47"/>
        <v>#N/A</v>
      </c>
      <c r="L388" s="46" t="e">
        <f t="shared" si="44"/>
        <v>#N/A</v>
      </c>
      <c r="N388">
        <f t="shared" si="48"/>
        <v>385</v>
      </c>
      <c r="O388" s="36" t="str">
        <f t="shared" si="45"/>
        <v/>
      </c>
    </row>
    <row r="389" spans="6:15" x14ac:dyDescent="0.3">
      <c r="F389" t="e">
        <f t="shared" si="46"/>
        <v>#N/A</v>
      </c>
      <c r="G389" t="e">
        <f t="shared" ref="G389:G452" si="50">TEXT(H389,"DDD")</f>
        <v>#N/A</v>
      </c>
      <c r="H389" s="36" t="e">
        <f>IF(H388&gt;=CRONOGRAMA!$X$4,NA(),H388+1)</f>
        <v>#N/A</v>
      </c>
      <c r="I389" s="7">
        <f t="shared" ref="I389:I452" si="51">IFERROR(IF(VLOOKUP(H389,$A$4:$A$33,1,0),1,0),0)</f>
        <v>0</v>
      </c>
      <c r="J389" s="7" t="e">
        <f t="shared" si="49"/>
        <v>#N/A</v>
      </c>
      <c r="K389" s="7" t="e">
        <f t="shared" si="47"/>
        <v>#N/A</v>
      </c>
      <c r="L389" s="46" t="e">
        <f t="shared" ref="L389:L452" si="52">IF(AND(I389=0,J389=0),H389,"NO")</f>
        <v>#N/A</v>
      </c>
      <c r="N389">
        <f t="shared" si="48"/>
        <v>386</v>
      </c>
      <c r="O389" s="36" t="str">
        <f t="shared" ref="O389:O452" si="53">IFERROR(VLOOKUP(N389,$K$4:$L$509,2,0),"")</f>
        <v/>
      </c>
    </row>
    <row r="390" spans="6:15" x14ac:dyDescent="0.3">
      <c r="F390" t="e">
        <f t="shared" ref="F390:F453" si="54">IF(OR(I390=1,J390=1),1,0)</f>
        <v>#N/A</v>
      </c>
      <c r="G390" t="e">
        <f t="shared" si="50"/>
        <v>#N/A</v>
      </c>
      <c r="H390" s="36" t="e">
        <f>IF(H389&gt;=CRONOGRAMA!$X$4,NA(),H389+1)</f>
        <v>#N/A</v>
      </c>
      <c r="I390" s="7">
        <f t="shared" si="51"/>
        <v>0</v>
      </c>
      <c r="J390" s="7" t="e">
        <f t="shared" si="49"/>
        <v>#N/A</v>
      </c>
      <c r="K390" s="7" t="e">
        <f t="shared" ref="K390:K453" si="55">IF(L390="No",K389,K389+1)</f>
        <v>#N/A</v>
      </c>
      <c r="L390" s="46" t="e">
        <f t="shared" si="52"/>
        <v>#N/A</v>
      </c>
      <c r="N390">
        <f t="shared" ref="N390:N453" si="56">N389+1</f>
        <v>387</v>
      </c>
      <c r="O390" s="36" t="str">
        <f t="shared" si="53"/>
        <v/>
      </c>
    </row>
    <row r="391" spans="6:15" x14ac:dyDescent="0.3">
      <c r="F391" t="e">
        <f t="shared" si="54"/>
        <v>#N/A</v>
      </c>
      <c r="G391" t="e">
        <f t="shared" si="50"/>
        <v>#N/A</v>
      </c>
      <c r="H391" s="36" t="e">
        <f>IF(H390&gt;=CRONOGRAMA!$X$4,NA(),H390+1)</f>
        <v>#N/A</v>
      </c>
      <c r="I391" s="7">
        <f t="shared" si="51"/>
        <v>0</v>
      </c>
      <c r="J391" s="7" t="e">
        <f t="shared" si="49"/>
        <v>#N/A</v>
      </c>
      <c r="K391" s="7" t="e">
        <f t="shared" si="55"/>
        <v>#N/A</v>
      </c>
      <c r="L391" s="46" t="e">
        <f t="shared" si="52"/>
        <v>#N/A</v>
      </c>
      <c r="N391">
        <f t="shared" si="56"/>
        <v>388</v>
      </c>
      <c r="O391" s="36" t="str">
        <f t="shared" si="53"/>
        <v/>
      </c>
    </row>
    <row r="392" spans="6:15" x14ac:dyDescent="0.3">
      <c r="F392" t="e">
        <f t="shared" si="54"/>
        <v>#N/A</v>
      </c>
      <c r="G392" t="e">
        <f t="shared" si="50"/>
        <v>#N/A</v>
      </c>
      <c r="H392" s="36" t="e">
        <f>IF(H391&gt;=CRONOGRAMA!$X$4,NA(),H391+1)</f>
        <v>#N/A</v>
      </c>
      <c r="I392" s="7">
        <f t="shared" si="51"/>
        <v>0</v>
      </c>
      <c r="J392" s="7" t="e">
        <f t="shared" si="49"/>
        <v>#N/A</v>
      </c>
      <c r="K392" s="7" t="e">
        <f t="shared" si="55"/>
        <v>#N/A</v>
      </c>
      <c r="L392" s="46" t="e">
        <f t="shared" si="52"/>
        <v>#N/A</v>
      </c>
      <c r="N392">
        <f t="shared" si="56"/>
        <v>389</v>
      </c>
      <c r="O392" s="36" t="str">
        <f t="shared" si="53"/>
        <v/>
      </c>
    </row>
    <row r="393" spans="6:15" x14ac:dyDescent="0.3">
      <c r="F393" t="e">
        <f t="shared" si="54"/>
        <v>#N/A</v>
      </c>
      <c r="G393" t="e">
        <f t="shared" si="50"/>
        <v>#N/A</v>
      </c>
      <c r="H393" s="36" t="e">
        <f>IF(H392&gt;=CRONOGRAMA!$X$4,NA(),H392+1)</f>
        <v>#N/A</v>
      </c>
      <c r="I393" s="7">
        <f t="shared" si="51"/>
        <v>0</v>
      </c>
      <c r="J393" s="7" t="e">
        <f t="shared" si="49"/>
        <v>#N/A</v>
      </c>
      <c r="K393" s="7" t="e">
        <f t="shared" si="55"/>
        <v>#N/A</v>
      </c>
      <c r="L393" s="46" t="e">
        <f t="shared" si="52"/>
        <v>#N/A</v>
      </c>
      <c r="N393">
        <f t="shared" si="56"/>
        <v>390</v>
      </c>
      <c r="O393" s="36" t="str">
        <f t="shared" si="53"/>
        <v/>
      </c>
    </row>
    <row r="394" spans="6:15" x14ac:dyDescent="0.3">
      <c r="F394" t="e">
        <f t="shared" si="54"/>
        <v>#N/A</v>
      </c>
      <c r="G394" t="e">
        <f t="shared" si="50"/>
        <v>#N/A</v>
      </c>
      <c r="H394" s="36" t="e">
        <f>IF(H393&gt;=CRONOGRAMA!$X$4,NA(),H393+1)</f>
        <v>#N/A</v>
      </c>
      <c r="I394" s="7">
        <f t="shared" si="51"/>
        <v>0</v>
      </c>
      <c r="J394" s="7" t="e">
        <f t="shared" si="49"/>
        <v>#N/A</v>
      </c>
      <c r="K394" s="7" t="e">
        <f t="shared" si="55"/>
        <v>#N/A</v>
      </c>
      <c r="L394" s="46" t="e">
        <f t="shared" si="52"/>
        <v>#N/A</v>
      </c>
      <c r="N394">
        <f t="shared" si="56"/>
        <v>391</v>
      </c>
      <c r="O394" s="36" t="str">
        <f t="shared" si="53"/>
        <v/>
      </c>
    </row>
    <row r="395" spans="6:15" x14ac:dyDescent="0.3">
      <c r="F395" t="e">
        <f t="shared" si="54"/>
        <v>#N/A</v>
      </c>
      <c r="G395" t="e">
        <f t="shared" si="50"/>
        <v>#N/A</v>
      </c>
      <c r="H395" s="36" t="e">
        <f>IF(H394&gt;=CRONOGRAMA!$X$4,NA(),H394+1)</f>
        <v>#N/A</v>
      </c>
      <c r="I395" s="7">
        <f t="shared" si="51"/>
        <v>0</v>
      </c>
      <c r="J395" s="7" t="e">
        <f t="shared" si="49"/>
        <v>#N/A</v>
      </c>
      <c r="K395" s="7" t="e">
        <f t="shared" si="55"/>
        <v>#N/A</v>
      </c>
      <c r="L395" s="46" t="e">
        <f t="shared" si="52"/>
        <v>#N/A</v>
      </c>
      <c r="N395">
        <f t="shared" si="56"/>
        <v>392</v>
      </c>
      <c r="O395" s="36" t="str">
        <f t="shared" si="53"/>
        <v/>
      </c>
    </row>
    <row r="396" spans="6:15" x14ac:dyDescent="0.3">
      <c r="F396" t="e">
        <f t="shared" si="54"/>
        <v>#N/A</v>
      </c>
      <c r="G396" t="e">
        <f t="shared" si="50"/>
        <v>#N/A</v>
      </c>
      <c r="H396" s="36" t="e">
        <f>IF(H395&gt;=CRONOGRAMA!$X$4,NA(),H395+1)</f>
        <v>#N/A</v>
      </c>
      <c r="I396" s="7">
        <f t="shared" si="51"/>
        <v>0</v>
      </c>
      <c r="J396" s="7" t="e">
        <f t="shared" si="49"/>
        <v>#N/A</v>
      </c>
      <c r="K396" s="7" t="e">
        <f t="shared" si="55"/>
        <v>#N/A</v>
      </c>
      <c r="L396" s="46" t="e">
        <f t="shared" si="52"/>
        <v>#N/A</v>
      </c>
      <c r="N396">
        <f t="shared" si="56"/>
        <v>393</v>
      </c>
      <c r="O396" s="36" t="str">
        <f t="shared" si="53"/>
        <v/>
      </c>
    </row>
    <row r="397" spans="6:15" x14ac:dyDescent="0.3">
      <c r="F397" t="e">
        <f t="shared" si="54"/>
        <v>#N/A</v>
      </c>
      <c r="G397" t="e">
        <f t="shared" si="50"/>
        <v>#N/A</v>
      </c>
      <c r="H397" s="36" t="e">
        <f>IF(H396&gt;=CRONOGRAMA!$X$4,NA(),H396+1)</f>
        <v>#N/A</v>
      </c>
      <c r="I397" s="7">
        <f t="shared" si="51"/>
        <v>0</v>
      </c>
      <c r="J397" s="7" t="e">
        <f t="shared" si="49"/>
        <v>#N/A</v>
      </c>
      <c r="K397" s="7" t="e">
        <f t="shared" si="55"/>
        <v>#N/A</v>
      </c>
      <c r="L397" s="46" t="e">
        <f t="shared" si="52"/>
        <v>#N/A</v>
      </c>
      <c r="N397">
        <f t="shared" si="56"/>
        <v>394</v>
      </c>
      <c r="O397" s="36" t="str">
        <f t="shared" si="53"/>
        <v/>
      </c>
    </row>
    <row r="398" spans="6:15" x14ac:dyDescent="0.3">
      <c r="F398" t="e">
        <f t="shared" si="54"/>
        <v>#N/A</v>
      </c>
      <c r="G398" t="e">
        <f t="shared" si="50"/>
        <v>#N/A</v>
      </c>
      <c r="H398" s="36" t="e">
        <f>IF(H397&gt;=CRONOGRAMA!$X$4,NA(),H397+1)</f>
        <v>#N/A</v>
      </c>
      <c r="I398" s="7">
        <f t="shared" si="51"/>
        <v>0</v>
      </c>
      <c r="J398" s="7" t="e">
        <f t="shared" si="49"/>
        <v>#N/A</v>
      </c>
      <c r="K398" s="7" t="e">
        <f t="shared" si="55"/>
        <v>#N/A</v>
      </c>
      <c r="L398" s="46" t="e">
        <f t="shared" si="52"/>
        <v>#N/A</v>
      </c>
      <c r="N398">
        <f t="shared" si="56"/>
        <v>395</v>
      </c>
      <c r="O398" s="36" t="str">
        <f t="shared" si="53"/>
        <v/>
      </c>
    </row>
    <row r="399" spans="6:15" x14ac:dyDescent="0.3">
      <c r="F399" t="e">
        <f t="shared" si="54"/>
        <v>#N/A</v>
      </c>
      <c r="G399" t="e">
        <f t="shared" si="50"/>
        <v>#N/A</v>
      </c>
      <c r="H399" s="36" t="e">
        <f>IF(H398&gt;=CRONOGRAMA!$X$4,NA(),H398+1)</f>
        <v>#N/A</v>
      </c>
      <c r="I399" s="7">
        <f t="shared" si="51"/>
        <v>0</v>
      </c>
      <c r="J399" s="7" t="e">
        <f t="shared" si="49"/>
        <v>#N/A</v>
      </c>
      <c r="K399" s="7" t="e">
        <f t="shared" si="55"/>
        <v>#N/A</v>
      </c>
      <c r="L399" s="46" t="e">
        <f t="shared" si="52"/>
        <v>#N/A</v>
      </c>
      <c r="N399">
        <f t="shared" si="56"/>
        <v>396</v>
      </c>
      <c r="O399" s="36" t="str">
        <f t="shared" si="53"/>
        <v/>
      </c>
    </row>
    <row r="400" spans="6:15" x14ac:dyDescent="0.3">
      <c r="F400" t="e">
        <f t="shared" si="54"/>
        <v>#N/A</v>
      </c>
      <c r="G400" t="e">
        <f t="shared" si="50"/>
        <v>#N/A</v>
      </c>
      <c r="H400" s="36" t="e">
        <f>IF(H399&gt;=CRONOGRAMA!$X$4,NA(),H399+1)</f>
        <v>#N/A</v>
      </c>
      <c r="I400" s="7">
        <f t="shared" si="51"/>
        <v>0</v>
      </c>
      <c r="J400" s="7" t="e">
        <f t="shared" si="49"/>
        <v>#N/A</v>
      </c>
      <c r="K400" s="7" t="e">
        <f t="shared" si="55"/>
        <v>#N/A</v>
      </c>
      <c r="L400" s="46" t="e">
        <f t="shared" si="52"/>
        <v>#N/A</v>
      </c>
      <c r="N400">
        <f t="shared" si="56"/>
        <v>397</v>
      </c>
      <c r="O400" s="36" t="str">
        <f t="shared" si="53"/>
        <v/>
      </c>
    </row>
    <row r="401" spans="6:15" x14ac:dyDescent="0.3">
      <c r="F401" t="e">
        <f t="shared" si="54"/>
        <v>#N/A</v>
      </c>
      <c r="G401" t="e">
        <f t="shared" si="50"/>
        <v>#N/A</v>
      </c>
      <c r="H401" s="36" t="e">
        <f>IF(H400&gt;=CRONOGRAMA!$X$4,NA(),H400+1)</f>
        <v>#N/A</v>
      </c>
      <c r="I401" s="7">
        <f t="shared" si="51"/>
        <v>0</v>
      </c>
      <c r="J401" s="7" t="e">
        <f t="shared" si="49"/>
        <v>#N/A</v>
      </c>
      <c r="K401" s="7" t="e">
        <f t="shared" si="55"/>
        <v>#N/A</v>
      </c>
      <c r="L401" s="46" t="e">
        <f t="shared" si="52"/>
        <v>#N/A</v>
      </c>
      <c r="N401">
        <f t="shared" si="56"/>
        <v>398</v>
      </c>
      <c r="O401" s="36" t="str">
        <f t="shared" si="53"/>
        <v/>
      </c>
    </row>
    <row r="402" spans="6:15" x14ac:dyDescent="0.3">
      <c r="F402" t="e">
        <f t="shared" si="54"/>
        <v>#N/A</v>
      </c>
      <c r="G402" t="e">
        <f t="shared" si="50"/>
        <v>#N/A</v>
      </c>
      <c r="H402" s="36" t="e">
        <f>IF(H401&gt;=CRONOGRAMA!$X$4,NA(),H401+1)</f>
        <v>#N/A</v>
      </c>
      <c r="I402" s="7">
        <f t="shared" si="51"/>
        <v>0</v>
      </c>
      <c r="J402" s="7" t="e">
        <f t="shared" si="49"/>
        <v>#N/A</v>
      </c>
      <c r="K402" s="7" t="e">
        <f t="shared" si="55"/>
        <v>#N/A</v>
      </c>
      <c r="L402" s="46" t="e">
        <f t="shared" si="52"/>
        <v>#N/A</v>
      </c>
      <c r="N402">
        <f t="shared" si="56"/>
        <v>399</v>
      </c>
      <c r="O402" s="36" t="str">
        <f t="shared" si="53"/>
        <v/>
      </c>
    </row>
    <row r="403" spans="6:15" x14ac:dyDescent="0.3">
      <c r="F403" t="e">
        <f t="shared" si="54"/>
        <v>#N/A</v>
      </c>
      <c r="G403" t="e">
        <f t="shared" si="50"/>
        <v>#N/A</v>
      </c>
      <c r="H403" s="36" t="e">
        <f>IF(H402&gt;=CRONOGRAMA!$X$4,NA(),H402+1)</f>
        <v>#N/A</v>
      </c>
      <c r="I403" s="7">
        <f t="shared" si="51"/>
        <v>0</v>
      </c>
      <c r="J403" s="7" t="e">
        <f t="shared" si="49"/>
        <v>#N/A</v>
      </c>
      <c r="K403" s="7" t="e">
        <f t="shared" si="55"/>
        <v>#N/A</v>
      </c>
      <c r="L403" s="46" t="e">
        <f t="shared" si="52"/>
        <v>#N/A</v>
      </c>
      <c r="N403">
        <f t="shared" si="56"/>
        <v>400</v>
      </c>
      <c r="O403" s="36" t="str">
        <f t="shared" si="53"/>
        <v/>
      </c>
    </row>
    <row r="404" spans="6:15" x14ac:dyDescent="0.3">
      <c r="F404" t="e">
        <f t="shared" si="54"/>
        <v>#N/A</v>
      </c>
      <c r="G404" t="e">
        <f t="shared" si="50"/>
        <v>#N/A</v>
      </c>
      <c r="H404" s="36" t="e">
        <f>IF(H403&gt;=CRONOGRAMA!$X$4,NA(),H403+1)</f>
        <v>#N/A</v>
      </c>
      <c r="I404" s="7">
        <f t="shared" si="51"/>
        <v>0</v>
      </c>
      <c r="J404" s="7" t="e">
        <f t="shared" si="49"/>
        <v>#N/A</v>
      </c>
      <c r="K404" s="7" t="e">
        <f t="shared" si="55"/>
        <v>#N/A</v>
      </c>
      <c r="L404" s="46" t="e">
        <f t="shared" si="52"/>
        <v>#N/A</v>
      </c>
      <c r="N404">
        <f t="shared" si="56"/>
        <v>401</v>
      </c>
      <c r="O404" s="36" t="str">
        <f t="shared" si="53"/>
        <v/>
      </c>
    </row>
    <row r="405" spans="6:15" x14ac:dyDescent="0.3">
      <c r="F405" t="e">
        <f t="shared" si="54"/>
        <v>#N/A</v>
      </c>
      <c r="G405" t="e">
        <f t="shared" si="50"/>
        <v>#N/A</v>
      </c>
      <c r="H405" s="36" t="e">
        <f>IF(H404&gt;=CRONOGRAMA!$X$4,NA(),H404+1)</f>
        <v>#N/A</v>
      </c>
      <c r="I405" s="7">
        <f t="shared" si="51"/>
        <v>0</v>
      </c>
      <c r="J405" s="7" t="e">
        <f t="shared" si="49"/>
        <v>#N/A</v>
      </c>
      <c r="K405" s="7" t="e">
        <f t="shared" si="55"/>
        <v>#N/A</v>
      </c>
      <c r="L405" s="46" t="e">
        <f t="shared" si="52"/>
        <v>#N/A</v>
      </c>
      <c r="N405">
        <f t="shared" si="56"/>
        <v>402</v>
      </c>
      <c r="O405" s="36" t="str">
        <f t="shared" si="53"/>
        <v/>
      </c>
    </row>
    <row r="406" spans="6:15" x14ac:dyDescent="0.3">
      <c r="F406" t="e">
        <f t="shared" si="54"/>
        <v>#N/A</v>
      </c>
      <c r="G406" t="e">
        <f t="shared" si="50"/>
        <v>#N/A</v>
      </c>
      <c r="H406" s="36" t="e">
        <f>IF(H405&gt;=CRONOGRAMA!$X$4,NA(),H405+1)</f>
        <v>#N/A</v>
      </c>
      <c r="I406" s="7">
        <f t="shared" si="51"/>
        <v>0</v>
      </c>
      <c r="J406" s="7" t="e">
        <f t="shared" si="49"/>
        <v>#N/A</v>
      </c>
      <c r="K406" s="7" t="e">
        <f t="shared" si="55"/>
        <v>#N/A</v>
      </c>
      <c r="L406" s="46" t="e">
        <f t="shared" si="52"/>
        <v>#N/A</v>
      </c>
      <c r="N406">
        <f t="shared" si="56"/>
        <v>403</v>
      </c>
      <c r="O406" s="36" t="str">
        <f t="shared" si="53"/>
        <v/>
      </c>
    </row>
    <row r="407" spans="6:15" x14ac:dyDescent="0.3">
      <c r="F407" t="e">
        <f t="shared" si="54"/>
        <v>#N/A</v>
      </c>
      <c r="G407" t="e">
        <f t="shared" si="50"/>
        <v>#N/A</v>
      </c>
      <c r="H407" s="36" t="e">
        <f>IF(H406&gt;=CRONOGRAMA!$X$4,NA(),H406+1)</f>
        <v>#N/A</v>
      </c>
      <c r="I407" s="7">
        <f t="shared" si="51"/>
        <v>0</v>
      </c>
      <c r="J407" s="7" t="e">
        <f t="shared" si="49"/>
        <v>#N/A</v>
      </c>
      <c r="K407" s="7" t="e">
        <f t="shared" si="55"/>
        <v>#N/A</v>
      </c>
      <c r="L407" s="46" t="e">
        <f t="shared" si="52"/>
        <v>#N/A</v>
      </c>
      <c r="N407">
        <f t="shared" si="56"/>
        <v>404</v>
      </c>
      <c r="O407" s="36" t="str">
        <f t="shared" si="53"/>
        <v/>
      </c>
    </row>
    <row r="408" spans="6:15" x14ac:dyDescent="0.3">
      <c r="F408" t="e">
        <f t="shared" si="54"/>
        <v>#N/A</v>
      </c>
      <c r="G408" t="e">
        <f t="shared" si="50"/>
        <v>#N/A</v>
      </c>
      <c r="H408" s="36" t="e">
        <f>IF(H407&gt;=CRONOGRAMA!$X$4,NA(),H407+1)</f>
        <v>#N/A</v>
      </c>
      <c r="I408" s="7">
        <f t="shared" si="51"/>
        <v>0</v>
      </c>
      <c r="J408" s="7" t="e">
        <f t="shared" si="49"/>
        <v>#N/A</v>
      </c>
      <c r="K408" s="7" t="e">
        <f t="shared" si="55"/>
        <v>#N/A</v>
      </c>
      <c r="L408" s="46" t="e">
        <f t="shared" si="52"/>
        <v>#N/A</v>
      </c>
      <c r="N408">
        <f t="shared" si="56"/>
        <v>405</v>
      </c>
      <c r="O408" s="36" t="str">
        <f t="shared" si="53"/>
        <v/>
      </c>
    </row>
    <row r="409" spans="6:15" x14ac:dyDescent="0.3">
      <c r="F409" t="e">
        <f t="shared" si="54"/>
        <v>#N/A</v>
      </c>
      <c r="G409" t="e">
        <f t="shared" si="50"/>
        <v>#N/A</v>
      </c>
      <c r="H409" s="36" t="e">
        <f>IF(H408&gt;=CRONOGRAMA!$X$4,NA(),H408+1)</f>
        <v>#N/A</v>
      </c>
      <c r="I409" s="7">
        <f t="shared" si="51"/>
        <v>0</v>
      </c>
      <c r="J409" s="7" t="e">
        <f t="shared" si="49"/>
        <v>#N/A</v>
      </c>
      <c r="K409" s="7" t="e">
        <f t="shared" si="55"/>
        <v>#N/A</v>
      </c>
      <c r="L409" s="46" t="e">
        <f t="shared" si="52"/>
        <v>#N/A</v>
      </c>
      <c r="N409">
        <f t="shared" si="56"/>
        <v>406</v>
      </c>
      <c r="O409" s="36" t="str">
        <f t="shared" si="53"/>
        <v/>
      </c>
    </row>
    <row r="410" spans="6:15" x14ac:dyDescent="0.3">
      <c r="F410" t="e">
        <f t="shared" si="54"/>
        <v>#N/A</v>
      </c>
      <c r="G410" t="e">
        <f t="shared" si="50"/>
        <v>#N/A</v>
      </c>
      <c r="H410" s="36" t="e">
        <f>IF(H409&gt;=CRONOGRAMA!$X$4,NA(),H409+1)</f>
        <v>#N/A</v>
      </c>
      <c r="I410" s="7">
        <f t="shared" si="51"/>
        <v>0</v>
      </c>
      <c r="J410" s="7" t="e">
        <f t="shared" si="49"/>
        <v>#N/A</v>
      </c>
      <c r="K410" s="7" t="e">
        <f t="shared" si="55"/>
        <v>#N/A</v>
      </c>
      <c r="L410" s="46" t="e">
        <f t="shared" si="52"/>
        <v>#N/A</v>
      </c>
      <c r="N410">
        <f t="shared" si="56"/>
        <v>407</v>
      </c>
      <c r="O410" s="36" t="str">
        <f t="shared" si="53"/>
        <v/>
      </c>
    </row>
    <row r="411" spans="6:15" x14ac:dyDescent="0.3">
      <c r="F411" t="e">
        <f t="shared" si="54"/>
        <v>#N/A</v>
      </c>
      <c r="G411" t="e">
        <f t="shared" si="50"/>
        <v>#N/A</v>
      </c>
      <c r="H411" s="36" t="e">
        <f>IF(H410&gt;=CRONOGRAMA!$X$4,NA(),H410+1)</f>
        <v>#N/A</v>
      </c>
      <c r="I411" s="7">
        <f t="shared" si="51"/>
        <v>0</v>
      </c>
      <c r="J411" s="7" t="e">
        <f t="shared" si="49"/>
        <v>#N/A</v>
      </c>
      <c r="K411" s="7" t="e">
        <f t="shared" si="55"/>
        <v>#N/A</v>
      </c>
      <c r="L411" s="46" t="e">
        <f t="shared" si="52"/>
        <v>#N/A</v>
      </c>
      <c r="N411">
        <f t="shared" si="56"/>
        <v>408</v>
      </c>
      <c r="O411" s="36" t="str">
        <f t="shared" si="53"/>
        <v/>
      </c>
    </row>
    <row r="412" spans="6:15" x14ac:dyDescent="0.3">
      <c r="F412" t="e">
        <f t="shared" si="54"/>
        <v>#N/A</v>
      </c>
      <c r="G412" t="e">
        <f t="shared" si="50"/>
        <v>#N/A</v>
      </c>
      <c r="H412" s="36" t="e">
        <f>IF(H411&gt;=CRONOGRAMA!$X$4,NA(),H411+1)</f>
        <v>#N/A</v>
      </c>
      <c r="I412" s="7">
        <f t="shared" si="51"/>
        <v>0</v>
      </c>
      <c r="J412" s="7" t="e">
        <f t="shared" si="49"/>
        <v>#N/A</v>
      </c>
      <c r="K412" s="7" t="e">
        <f t="shared" si="55"/>
        <v>#N/A</v>
      </c>
      <c r="L412" s="46" t="e">
        <f t="shared" si="52"/>
        <v>#N/A</v>
      </c>
      <c r="N412">
        <f t="shared" si="56"/>
        <v>409</v>
      </c>
      <c r="O412" s="36" t="str">
        <f t="shared" si="53"/>
        <v/>
      </c>
    </row>
    <row r="413" spans="6:15" x14ac:dyDescent="0.3">
      <c r="F413" t="e">
        <f t="shared" si="54"/>
        <v>#N/A</v>
      </c>
      <c r="G413" t="e">
        <f t="shared" si="50"/>
        <v>#N/A</v>
      </c>
      <c r="H413" s="36" t="e">
        <f>IF(H412&gt;=CRONOGRAMA!$X$4,NA(),H412+1)</f>
        <v>#N/A</v>
      </c>
      <c r="I413" s="7">
        <f t="shared" si="51"/>
        <v>0</v>
      </c>
      <c r="J413" s="7" t="e">
        <f t="shared" si="49"/>
        <v>#N/A</v>
      </c>
      <c r="K413" s="7" t="e">
        <f t="shared" si="55"/>
        <v>#N/A</v>
      </c>
      <c r="L413" s="46" t="e">
        <f t="shared" si="52"/>
        <v>#N/A</v>
      </c>
      <c r="N413">
        <f t="shared" si="56"/>
        <v>410</v>
      </c>
      <c r="O413" s="36" t="str">
        <f t="shared" si="53"/>
        <v/>
      </c>
    </row>
    <row r="414" spans="6:15" x14ac:dyDescent="0.3">
      <c r="F414" t="e">
        <f t="shared" si="54"/>
        <v>#N/A</v>
      </c>
      <c r="G414" t="e">
        <f t="shared" si="50"/>
        <v>#N/A</v>
      </c>
      <c r="H414" s="36" t="e">
        <f>IF(H413&gt;=CRONOGRAMA!$X$4,NA(),H413+1)</f>
        <v>#N/A</v>
      </c>
      <c r="I414" s="7">
        <f t="shared" si="51"/>
        <v>0</v>
      </c>
      <c r="J414" s="7" t="e">
        <f t="shared" si="49"/>
        <v>#N/A</v>
      </c>
      <c r="K414" s="7" t="e">
        <f t="shared" si="55"/>
        <v>#N/A</v>
      </c>
      <c r="L414" s="46" t="e">
        <f t="shared" si="52"/>
        <v>#N/A</v>
      </c>
      <c r="N414">
        <f t="shared" si="56"/>
        <v>411</v>
      </c>
      <c r="O414" s="36" t="str">
        <f t="shared" si="53"/>
        <v/>
      </c>
    </row>
    <row r="415" spans="6:15" x14ac:dyDescent="0.3">
      <c r="F415" t="e">
        <f t="shared" si="54"/>
        <v>#N/A</v>
      </c>
      <c r="G415" t="e">
        <f t="shared" si="50"/>
        <v>#N/A</v>
      </c>
      <c r="H415" s="36" t="e">
        <f>IF(H414&gt;=CRONOGRAMA!$X$4,NA(),H414+1)</f>
        <v>#N/A</v>
      </c>
      <c r="I415" s="7">
        <f t="shared" si="51"/>
        <v>0</v>
      </c>
      <c r="J415" s="7" t="e">
        <f t="shared" si="49"/>
        <v>#N/A</v>
      </c>
      <c r="K415" s="7" t="e">
        <f t="shared" si="55"/>
        <v>#N/A</v>
      </c>
      <c r="L415" s="46" t="e">
        <f t="shared" si="52"/>
        <v>#N/A</v>
      </c>
      <c r="N415">
        <f t="shared" si="56"/>
        <v>412</v>
      </c>
      <c r="O415" s="36" t="str">
        <f t="shared" si="53"/>
        <v/>
      </c>
    </row>
    <row r="416" spans="6:15" x14ac:dyDescent="0.3">
      <c r="F416" t="e">
        <f t="shared" si="54"/>
        <v>#N/A</v>
      </c>
      <c r="G416" t="e">
        <f t="shared" si="50"/>
        <v>#N/A</v>
      </c>
      <c r="H416" s="36" t="e">
        <f>IF(H415&gt;=CRONOGRAMA!$X$4,NA(),H415+1)</f>
        <v>#N/A</v>
      </c>
      <c r="I416" s="7">
        <f t="shared" si="51"/>
        <v>0</v>
      </c>
      <c r="J416" s="7" t="e">
        <f t="shared" si="49"/>
        <v>#N/A</v>
      </c>
      <c r="K416" s="7" t="e">
        <f t="shared" si="55"/>
        <v>#N/A</v>
      </c>
      <c r="L416" s="46" t="e">
        <f t="shared" si="52"/>
        <v>#N/A</v>
      </c>
      <c r="N416">
        <f t="shared" si="56"/>
        <v>413</v>
      </c>
      <c r="O416" s="36" t="str">
        <f t="shared" si="53"/>
        <v/>
      </c>
    </row>
    <row r="417" spans="6:15" x14ac:dyDescent="0.3">
      <c r="F417" t="e">
        <f t="shared" si="54"/>
        <v>#N/A</v>
      </c>
      <c r="G417" t="e">
        <f t="shared" si="50"/>
        <v>#N/A</v>
      </c>
      <c r="H417" s="36" t="e">
        <f>IF(H416&gt;=CRONOGRAMA!$X$4,NA(),H416+1)</f>
        <v>#N/A</v>
      </c>
      <c r="I417" s="7">
        <f t="shared" si="51"/>
        <v>0</v>
      </c>
      <c r="J417" s="7" t="e">
        <f t="shared" si="49"/>
        <v>#N/A</v>
      </c>
      <c r="K417" s="7" t="e">
        <f t="shared" si="55"/>
        <v>#N/A</v>
      </c>
      <c r="L417" s="46" t="e">
        <f t="shared" si="52"/>
        <v>#N/A</v>
      </c>
      <c r="N417">
        <f t="shared" si="56"/>
        <v>414</v>
      </c>
      <c r="O417" s="36" t="str">
        <f t="shared" si="53"/>
        <v/>
      </c>
    </row>
    <row r="418" spans="6:15" x14ac:dyDescent="0.3">
      <c r="F418" t="e">
        <f t="shared" si="54"/>
        <v>#N/A</v>
      </c>
      <c r="G418" t="e">
        <f t="shared" si="50"/>
        <v>#N/A</v>
      </c>
      <c r="H418" s="36" t="e">
        <f>IF(H417&gt;=CRONOGRAMA!$X$4,NA(),H417+1)</f>
        <v>#N/A</v>
      </c>
      <c r="I418" s="7">
        <f t="shared" si="51"/>
        <v>0</v>
      </c>
      <c r="J418" s="7" t="e">
        <f t="shared" si="49"/>
        <v>#N/A</v>
      </c>
      <c r="K418" s="7" t="e">
        <f t="shared" si="55"/>
        <v>#N/A</v>
      </c>
      <c r="L418" s="46" t="e">
        <f t="shared" si="52"/>
        <v>#N/A</v>
      </c>
      <c r="N418">
        <f t="shared" si="56"/>
        <v>415</v>
      </c>
      <c r="O418" s="36" t="str">
        <f t="shared" si="53"/>
        <v/>
      </c>
    </row>
    <row r="419" spans="6:15" x14ac:dyDescent="0.3">
      <c r="F419" t="e">
        <f t="shared" si="54"/>
        <v>#N/A</v>
      </c>
      <c r="G419" t="e">
        <f t="shared" si="50"/>
        <v>#N/A</v>
      </c>
      <c r="H419" s="36" t="e">
        <f>IF(H418&gt;=CRONOGRAMA!$X$4,NA(),H418+1)</f>
        <v>#N/A</v>
      </c>
      <c r="I419" s="7">
        <f t="shared" si="51"/>
        <v>0</v>
      </c>
      <c r="J419" s="7" t="e">
        <f t="shared" si="49"/>
        <v>#N/A</v>
      </c>
      <c r="K419" s="7" t="e">
        <f t="shared" si="55"/>
        <v>#N/A</v>
      </c>
      <c r="L419" s="46" t="e">
        <f t="shared" si="52"/>
        <v>#N/A</v>
      </c>
      <c r="N419">
        <f t="shared" si="56"/>
        <v>416</v>
      </c>
      <c r="O419" s="36" t="str">
        <f t="shared" si="53"/>
        <v/>
      </c>
    </row>
    <row r="420" spans="6:15" x14ac:dyDescent="0.3">
      <c r="F420" t="e">
        <f t="shared" si="54"/>
        <v>#N/A</v>
      </c>
      <c r="G420" t="e">
        <f t="shared" si="50"/>
        <v>#N/A</v>
      </c>
      <c r="H420" s="36" t="e">
        <f>IF(H419&gt;=CRONOGRAMA!$X$4,NA(),H419+1)</f>
        <v>#N/A</v>
      </c>
      <c r="I420" s="7">
        <f t="shared" si="51"/>
        <v>0</v>
      </c>
      <c r="J420" s="7" t="e">
        <f t="shared" si="49"/>
        <v>#N/A</v>
      </c>
      <c r="K420" s="7" t="e">
        <f t="shared" si="55"/>
        <v>#N/A</v>
      </c>
      <c r="L420" s="46" t="e">
        <f t="shared" si="52"/>
        <v>#N/A</v>
      </c>
      <c r="N420">
        <f t="shared" si="56"/>
        <v>417</v>
      </c>
      <c r="O420" s="36" t="str">
        <f t="shared" si="53"/>
        <v/>
      </c>
    </row>
    <row r="421" spans="6:15" x14ac:dyDescent="0.3">
      <c r="F421" t="e">
        <f t="shared" si="54"/>
        <v>#N/A</v>
      </c>
      <c r="G421" t="e">
        <f t="shared" si="50"/>
        <v>#N/A</v>
      </c>
      <c r="H421" s="36" t="e">
        <f>IF(H420&gt;=CRONOGRAMA!$X$4,NA(),H420+1)</f>
        <v>#N/A</v>
      </c>
      <c r="I421" s="7">
        <f t="shared" si="51"/>
        <v>0</v>
      </c>
      <c r="J421" s="7" t="e">
        <f t="shared" si="49"/>
        <v>#N/A</v>
      </c>
      <c r="K421" s="7" t="e">
        <f t="shared" si="55"/>
        <v>#N/A</v>
      </c>
      <c r="L421" s="46" t="e">
        <f t="shared" si="52"/>
        <v>#N/A</v>
      </c>
      <c r="N421">
        <f t="shared" si="56"/>
        <v>418</v>
      </c>
      <c r="O421" s="36" t="str">
        <f t="shared" si="53"/>
        <v/>
      </c>
    </row>
    <row r="422" spans="6:15" x14ac:dyDescent="0.3">
      <c r="F422" t="e">
        <f t="shared" si="54"/>
        <v>#N/A</v>
      </c>
      <c r="G422" t="e">
        <f t="shared" si="50"/>
        <v>#N/A</v>
      </c>
      <c r="H422" s="36" t="e">
        <f>IF(H421&gt;=CRONOGRAMA!$X$4,NA(),H421+1)</f>
        <v>#N/A</v>
      </c>
      <c r="I422" s="7">
        <f t="shared" si="51"/>
        <v>0</v>
      </c>
      <c r="J422" s="7" t="e">
        <f t="shared" si="49"/>
        <v>#N/A</v>
      </c>
      <c r="K422" s="7" t="e">
        <f t="shared" si="55"/>
        <v>#N/A</v>
      </c>
      <c r="L422" s="46" t="e">
        <f t="shared" si="52"/>
        <v>#N/A</v>
      </c>
      <c r="N422">
        <f t="shared" si="56"/>
        <v>419</v>
      </c>
      <c r="O422" s="36" t="str">
        <f t="shared" si="53"/>
        <v/>
      </c>
    </row>
    <row r="423" spans="6:15" x14ac:dyDescent="0.3">
      <c r="F423" t="e">
        <f t="shared" si="54"/>
        <v>#N/A</v>
      </c>
      <c r="G423" t="e">
        <f t="shared" si="50"/>
        <v>#N/A</v>
      </c>
      <c r="H423" s="36" t="e">
        <f>IF(H422&gt;=CRONOGRAMA!$X$4,NA(),H422+1)</f>
        <v>#N/A</v>
      </c>
      <c r="I423" s="7">
        <f t="shared" si="51"/>
        <v>0</v>
      </c>
      <c r="J423" s="7" t="e">
        <f t="shared" si="49"/>
        <v>#N/A</v>
      </c>
      <c r="K423" s="7" t="e">
        <f t="shared" si="55"/>
        <v>#N/A</v>
      </c>
      <c r="L423" s="46" t="e">
        <f t="shared" si="52"/>
        <v>#N/A</v>
      </c>
      <c r="N423">
        <f t="shared" si="56"/>
        <v>420</v>
      </c>
      <c r="O423" s="36" t="str">
        <f t="shared" si="53"/>
        <v/>
      </c>
    </row>
    <row r="424" spans="6:15" x14ac:dyDescent="0.3">
      <c r="F424" t="e">
        <f t="shared" si="54"/>
        <v>#N/A</v>
      </c>
      <c r="G424" t="e">
        <f t="shared" si="50"/>
        <v>#N/A</v>
      </c>
      <c r="H424" s="36" t="e">
        <f>IF(H423&gt;=CRONOGRAMA!$X$4,NA(),H423+1)</f>
        <v>#N/A</v>
      </c>
      <c r="I424" s="7">
        <f t="shared" si="51"/>
        <v>0</v>
      </c>
      <c r="J424" s="7" t="e">
        <f t="shared" si="49"/>
        <v>#N/A</v>
      </c>
      <c r="K424" s="7" t="e">
        <f t="shared" si="55"/>
        <v>#N/A</v>
      </c>
      <c r="L424" s="46" t="e">
        <f t="shared" si="52"/>
        <v>#N/A</v>
      </c>
      <c r="N424">
        <f t="shared" si="56"/>
        <v>421</v>
      </c>
      <c r="O424" s="36" t="str">
        <f t="shared" si="53"/>
        <v/>
      </c>
    </row>
    <row r="425" spans="6:15" x14ac:dyDescent="0.3">
      <c r="F425" t="e">
        <f t="shared" si="54"/>
        <v>#N/A</v>
      </c>
      <c r="G425" t="e">
        <f t="shared" si="50"/>
        <v>#N/A</v>
      </c>
      <c r="H425" s="36" t="e">
        <f>IF(H424&gt;=CRONOGRAMA!$X$4,NA(),H424+1)</f>
        <v>#N/A</v>
      </c>
      <c r="I425" s="7">
        <f t="shared" si="51"/>
        <v>0</v>
      </c>
      <c r="J425" s="7" t="e">
        <f t="shared" si="49"/>
        <v>#N/A</v>
      </c>
      <c r="K425" s="7" t="e">
        <f t="shared" si="55"/>
        <v>#N/A</v>
      </c>
      <c r="L425" s="46" t="e">
        <f t="shared" si="52"/>
        <v>#N/A</v>
      </c>
      <c r="N425">
        <f t="shared" si="56"/>
        <v>422</v>
      </c>
      <c r="O425" s="36" t="str">
        <f t="shared" si="53"/>
        <v/>
      </c>
    </row>
    <row r="426" spans="6:15" x14ac:dyDescent="0.3">
      <c r="F426" t="e">
        <f t="shared" si="54"/>
        <v>#N/A</v>
      </c>
      <c r="G426" t="e">
        <f t="shared" si="50"/>
        <v>#N/A</v>
      </c>
      <c r="H426" s="36" t="e">
        <f>IF(H425&gt;=CRONOGRAMA!$X$4,NA(),H425+1)</f>
        <v>#N/A</v>
      </c>
      <c r="I426" s="7">
        <f t="shared" si="51"/>
        <v>0</v>
      </c>
      <c r="J426" s="7" t="e">
        <f t="shared" si="49"/>
        <v>#N/A</v>
      </c>
      <c r="K426" s="7" t="e">
        <f t="shared" si="55"/>
        <v>#N/A</v>
      </c>
      <c r="L426" s="46" t="e">
        <f t="shared" si="52"/>
        <v>#N/A</v>
      </c>
      <c r="N426">
        <f t="shared" si="56"/>
        <v>423</v>
      </c>
      <c r="O426" s="36" t="str">
        <f t="shared" si="53"/>
        <v/>
      </c>
    </row>
    <row r="427" spans="6:15" x14ac:dyDescent="0.3">
      <c r="F427" t="e">
        <f t="shared" si="54"/>
        <v>#N/A</v>
      </c>
      <c r="G427" t="e">
        <f t="shared" si="50"/>
        <v>#N/A</v>
      </c>
      <c r="H427" s="36" t="e">
        <f>IF(H426&gt;=CRONOGRAMA!$X$4,NA(),H426+1)</f>
        <v>#N/A</v>
      </c>
      <c r="I427" s="7">
        <f t="shared" si="51"/>
        <v>0</v>
      </c>
      <c r="J427" s="7" t="e">
        <f t="shared" si="49"/>
        <v>#N/A</v>
      </c>
      <c r="K427" s="7" t="e">
        <f t="shared" si="55"/>
        <v>#N/A</v>
      </c>
      <c r="L427" s="46" t="e">
        <f t="shared" si="52"/>
        <v>#N/A</v>
      </c>
      <c r="N427">
        <f t="shared" si="56"/>
        <v>424</v>
      </c>
      <c r="O427" s="36" t="str">
        <f t="shared" si="53"/>
        <v/>
      </c>
    </row>
    <row r="428" spans="6:15" x14ac:dyDescent="0.3">
      <c r="F428" t="e">
        <f t="shared" si="54"/>
        <v>#N/A</v>
      </c>
      <c r="G428" t="e">
        <f t="shared" si="50"/>
        <v>#N/A</v>
      </c>
      <c r="H428" s="36" t="e">
        <f>IF(H427&gt;=CRONOGRAMA!$X$4,NA(),H427+1)</f>
        <v>#N/A</v>
      </c>
      <c r="I428" s="7">
        <f t="shared" si="51"/>
        <v>0</v>
      </c>
      <c r="J428" s="7" t="e">
        <f t="shared" si="49"/>
        <v>#N/A</v>
      </c>
      <c r="K428" s="7" t="e">
        <f t="shared" si="55"/>
        <v>#N/A</v>
      </c>
      <c r="L428" s="46" t="e">
        <f t="shared" si="52"/>
        <v>#N/A</v>
      </c>
      <c r="N428">
        <f t="shared" si="56"/>
        <v>425</v>
      </c>
      <c r="O428" s="36" t="str">
        <f t="shared" si="53"/>
        <v/>
      </c>
    </row>
    <row r="429" spans="6:15" x14ac:dyDescent="0.3">
      <c r="F429" t="e">
        <f t="shared" si="54"/>
        <v>#N/A</v>
      </c>
      <c r="G429" t="e">
        <f t="shared" si="50"/>
        <v>#N/A</v>
      </c>
      <c r="H429" s="36" t="e">
        <f>IF(H428&gt;=CRONOGRAMA!$X$4,NA(),H428+1)</f>
        <v>#N/A</v>
      </c>
      <c r="I429" s="7">
        <f t="shared" si="51"/>
        <v>0</v>
      </c>
      <c r="J429" s="7" t="e">
        <f t="shared" si="49"/>
        <v>#N/A</v>
      </c>
      <c r="K429" s="7" t="e">
        <f t="shared" si="55"/>
        <v>#N/A</v>
      </c>
      <c r="L429" s="46" t="e">
        <f t="shared" si="52"/>
        <v>#N/A</v>
      </c>
      <c r="N429">
        <f t="shared" si="56"/>
        <v>426</v>
      </c>
      <c r="O429" s="36" t="str">
        <f t="shared" si="53"/>
        <v/>
      </c>
    </row>
    <row r="430" spans="6:15" x14ac:dyDescent="0.3">
      <c r="F430" t="e">
        <f t="shared" si="54"/>
        <v>#N/A</v>
      </c>
      <c r="G430" t="e">
        <f t="shared" si="50"/>
        <v>#N/A</v>
      </c>
      <c r="H430" s="36" t="e">
        <f>IF(H429&gt;=CRONOGRAMA!$X$4,NA(),H429+1)</f>
        <v>#N/A</v>
      </c>
      <c r="I430" s="7">
        <f t="shared" si="51"/>
        <v>0</v>
      </c>
      <c r="J430" s="7" t="e">
        <f t="shared" si="49"/>
        <v>#N/A</v>
      </c>
      <c r="K430" s="7" t="e">
        <f t="shared" si="55"/>
        <v>#N/A</v>
      </c>
      <c r="L430" s="46" t="e">
        <f t="shared" si="52"/>
        <v>#N/A</v>
      </c>
      <c r="N430">
        <f t="shared" si="56"/>
        <v>427</v>
      </c>
      <c r="O430" s="36" t="str">
        <f t="shared" si="53"/>
        <v/>
      </c>
    </row>
    <row r="431" spans="6:15" x14ac:dyDescent="0.3">
      <c r="F431" t="e">
        <f t="shared" si="54"/>
        <v>#N/A</v>
      </c>
      <c r="G431" t="e">
        <f t="shared" si="50"/>
        <v>#N/A</v>
      </c>
      <c r="H431" s="36" t="e">
        <f>IF(H430&gt;=CRONOGRAMA!$X$4,NA(),H430+1)</f>
        <v>#N/A</v>
      </c>
      <c r="I431" s="7">
        <f t="shared" si="51"/>
        <v>0</v>
      </c>
      <c r="J431" s="7" t="e">
        <f t="shared" si="49"/>
        <v>#N/A</v>
      </c>
      <c r="K431" s="7" t="e">
        <f t="shared" si="55"/>
        <v>#N/A</v>
      </c>
      <c r="L431" s="46" t="e">
        <f t="shared" si="52"/>
        <v>#N/A</v>
      </c>
      <c r="N431">
        <f t="shared" si="56"/>
        <v>428</v>
      </c>
      <c r="O431" s="36" t="str">
        <f t="shared" si="53"/>
        <v/>
      </c>
    </row>
    <row r="432" spans="6:15" x14ac:dyDescent="0.3">
      <c r="F432" t="e">
        <f t="shared" si="54"/>
        <v>#N/A</v>
      </c>
      <c r="G432" t="e">
        <f t="shared" si="50"/>
        <v>#N/A</v>
      </c>
      <c r="H432" s="36" t="e">
        <f>IF(H431&gt;=CRONOGRAMA!$X$4,NA(),H431+1)</f>
        <v>#N/A</v>
      </c>
      <c r="I432" s="7">
        <f t="shared" si="51"/>
        <v>0</v>
      </c>
      <c r="J432" s="7" t="e">
        <f t="shared" si="49"/>
        <v>#N/A</v>
      </c>
      <c r="K432" s="7" t="e">
        <f t="shared" si="55"/>
        <v>#N/A</v>
      </c>
      <c r="L432" s="46" t="e">
        <f t="shared" si="52"/>
        <v>#N/A</v>
      </c>
      <c r="N432">
        <f t="shared" si="56"/>
        <v>429</v>
      </c>
      <c r="O432" s="36" t="str">
        <f t="shared" si="53"/>
        <v/>
      </c>
    </row>
    <row r="433" spans="6:15" x14ac:dyDescent="0.3">
      <c r="F433" t="e">
        <f t="shared" si="54"/>
        <v>#N/A</v>
      </c>
      <c r="G433" t="e">
        <f t="shared" si="50"/>
        <v>#N/A</v>
      </c>
      <c r="H433" s="36" t="e">
        <f>IF(H432&gt;=CRONOGRAMA!$X$4,NA(),H432+1)</f>
        <v>#N/A</v>
      </c>
      <c r="I433" s="7">
        <f t="shared" si="51"/>
        <v>0</v>
      </c>
      <c r="J433" s="7" t="e">
        <f t="shared" ref="J433:J496" si="57">IF(AND($D$4=TRUE,G433="Sáb"),1,IF(AND($D$5=TRUE,G433="Dom"),1,0))</f>
        <v>#N/A</v>
      </c>
      <c r="K433" s="7" t="e">
        <f t="shared" si="55"/>
        <v>#N/A</v>
      </c>
      <c r="L433" s="46" t="e">
        <f t="shared" si="52"/>
        <v>#N/A</v>
      </c>
      <c r="N433">
        <f t="shared" si="56"/>
        <v>430</v>
      </c>
      <c r="O433" s="36" t="str">
        <f t="shared" si="53"/>
        <v/>
      </c>
    </row>
    <row r="434" spans="6:15" x14ac:dyDescent="0.3">
      <c r="F434" t="e">
        <f t="shared" si="54"/>
        <v>#N/A</v>
      </c>
      <c r="G434" t="e">
        <f t="shared" si="50"/>
        <v>#N/A</v>
      </c>
      <c r="H434" s="36" t="e">
        <f>IF(H433&gt;=CRONOGRAMA!$X$4,NA(),H433+1)</f>
        <v>#N/A</v>
      </c>
      <c r="I434" s="7">
        <f t="shared" si="51"/>
        <v>0</v>
      </c>
      <c r="J434" s="7" t="e">
        <f t="shared" si="57"/>
        <v>#N/A</v>
      </c>
      <c r="K434" s="7" t="e">
        <f t="shared" si="55"/>
        <v>#N/A</v>
      </c>
      <c r="L434" s="46" t="e">
        <f t="shared" si="52"/>
        <v>#N/A</v>
      </c>
      <c r="N434">
        <f t="shared" si="56"/>
        <v>431</v>
      </c>
      <c r="O434" s="36" t="str">
        <f t="shared" si="53"/>
        <v/>
      </c>
    </row>
    <row r="435" spans="6:15" x14ac:dyDescent="0.3">
      <c r="F435" t="e">
        <f t="shared" si="54"/>
        <v>#N/A</v>
      </c>
      <c r="G435" t="e">
        <f t="shared" si="50"/>
        <v>#N/A</v>
      </c>
      <c r="H435" s="36" t="e">
        <f>IF(H434&gt;=CRONOGRAMA!$X$4,NA(),H434+1)</f>
        <v>#N/A</v>
      </c>
      <c r="I435" s="7">
        <f t="shared" si="51"/>
        <v>0</v>
      </c>
      <c r="J435" s="7" t="e">
        <f t="shared" si="57"/>
        <v>#N/A</v>
      </c>
      <c r="K435" s="7" t="e">
        <f t="shared" si="55"/>
        <v>#N/A</v>
      </c>
      <c r="L435" s="46" t="e">
        <f t="shared" si="52"/>
        <v>#N/A</v>
      </c>
      <c r="N435">
        <f t="shared" si="56"/>
        <v>432</v>
      </c>
      <c r="O435" s="36" t="str">
        <f t="shared" si="53"/>
        <v/>
      </c>
    </row>
    <row r="436" spans="6:15" x14ac:dyDescent="0.3">
      <c r="F436" t="e">
        <f t="shared" si="54"/>
        <v>#N/A</v>
      </c>
      <c r="G436" t="e">
        <f t="shared" si="50"/>
        <v>#N/A</v>
      </c>
      <c r="H436" s="36" t="e">
        <f>IF(H435&gt;=CRONOGRAMA!$X$4,NA(),H435+1)</f>
        <v>#N/A</v>
      </c>
      <c r="I436" s="7">
        <f t="shared" si="51"/>
        <v>0</v>
      </c>
      <c r="J436" s="7" t="e">
        <f t="shared" si="57"/>
        <v>#N/A</v>
      </c>
      <c r="K436" s="7" t="e">
        <f t="shared" si="55"/>
        <v>#N/A</v>
      </c>
      <c r="L436" s="46" t="e">
        <f t="shared" si="52"/>
        <v>#N/A</v>
      </c>
      <c r="N436">
        <f t="shared" si="56"/>
        <v>433</v>
      </c>
      <c r="O436" s="36" t="str">
        <f t="shared" si="53"/>
        <v/>
      </c>
    </row>
    <row r="437" spans="6:15" x14ac:dyDescent="0.3">
      <c r="F437" t="e">
        <f t="shared" si="54"/>
        <v>#N/A</v>
      </c>
      <c r="G437" t="e">
        <f t="shared" si="50"/>
        <v>#N/A</v>
      </c>
      <c r="H437" s="36" t="e">
        <f>IF(H436&gt;=CRONOGRAMA!$X$4,NA(),H436+1)</f>
        <v>#N/A</v>
      </c>
      <c r="I437" s="7">
        <f t="shared" si="51"/>
        <v>0</v>
      </c>
      <c r="J437" s="7" t="e">
        <f t="shared" si="57"/>
        <v>#N/A</v>
      </c>
      <c r="K437" s="7" t="e">
        <f t="shared" si="55"/>
        <v>#N/A</v>
      </c>
      <c r="L437" s="46" t="e">
        <f t="shared" si="52"/>
        <v>#N/A</v>
      </c>
      <c r="N437">
        <f t="shared" si="56"/>
        <v>434</v>
      </c>
      <c r="O437" s="36" t="str">
        <f t="shared" si="53"/>
        <v/>
      </c>
    </row>
    <row r="438" spans="6:15" x14ac:dyDescent="0.3">
      <c r="F438" t="e">
        <f t="shared" si="54"/>
        <v>#N/A</v>
      </c>
      <c r="G438" t="e">
        <f t="shared" si="50"/>
        <v>#N/A</v>
      </c>
      <c r="H438" s="36" t="e">
        <f>IF(H437&gt;=CRONOGRAMA!$X$4,NA(),H437+1)</f>
        <v>#N/A</v>
      </c>
      <c r="I438" s="7">
        <f t="shared" si="51"/>
        <v>0</v>
      </c>
      <c r="J438" s="7" t="e">
        <f t="shared" si="57"/>
        <v>#N/A</v>
      </c>
      <c r="K438" s="7" t="e">
        <f t="shared" si="55"/>
        <v>#N/A</v>
      </c>
      <c r="L438" s="46" t="e">
        <f t="shared" si="52"/>
        <v>#N/A</v>
      </c>
      <c r="N438">
        <f t="shared" si="56"/>
        <v>435</v>
      </c>
      <c r="O438" s="36" t="str">
        <f t="shared" si="53"/>
        <v/>
      </c>
    </row>
    <row r="439" spans="6:15" x14ac:dyDescent="0.3">
      <c r="F439" t="e">
        <f t="shared" si="54"/>
        <v>#N/A</v>
      </c>
      <c r="G439" t="e">
        <f t="shared" si="50"/>
        <v>#N/A</v>
      </c>
      <c r="H439" s="36" t="e">
        <f>IF(H438&gt;=CRONOGRAMA!$X$4,NA(),H438+1)</f>
        <v>#N/A</v>
      </c>
      <c r="I439" s="7">
        <f t="shared" si="51"/>
        <v>0</v>
      </c>
      <c r="J439" s="7" t="e">
        <f t="shared" si="57"/>
        <v>#N/A</v>
      </c>
      <c r="K439" s="7" t="e">
        <f t="shared" si="55"/>
        <v>#N/A</v>
      </c>
      <c r="L439" s="46" t="e">
        <f t="shared" si="52"/>
        <v>#N/A</v>
      </c>
      <c r="N439">
        <f t="shared" si="56"/>
        <v>436</v>
      </c>
      <c r="O439" s="36" t="str">
        <f t="shared" si="53"/>
        <v/>
      </c>
    </row>
    <row r="440" spans="6:15" x14ac:dyDescent="0.3">
      <c r="F440" t="e">
        <f t="shared" si="54"/>
        <v>#N/A</v>
      </c>
      <c r="G440" t="e">
        <f t="shared" si="50"/>
        <v>#N/A</v>
      </c>
      <c r="H440" s="36" t="e">
        <f>IF(H439&gt;=CRONOGRAMA!$X$4,NA(),H439+1)</f>
        <v>#N/A</v>
      </c>
      <c r="I440" s="7">
        <f t="shared" si="51"/>
        <v>0</v>
      </c>
      <c r="J440" s="7" t="e">
        <f t="shared" si="57"/>
        <v>#N/A</v>
      </c>
      <c r="K440" s="7" t="e">
        <f t="shared" si="55"/>
        <v>#N/A</v>
      </c>
      <c r="L440" s="46" t="e">
        <f t="shared" si="52"/>
        <v>#N/A</v>
      </c>
      <c r="N440">
        <f t="shared" si="56"/>
        <v>437</v>
      </c>
      <c r="O440" s="36" t="str">
        <f t="shared" si="53"/>
        <v/>
      </c>
    </row>
    <row r="441" spans="6:15" x14ac:dyDescent="0.3">
      <c r="F441" t="e">
        <f t="shared" si="54"/>
        <v>#N/A</v>
      </c>
      <c r="G441" t="e">
        <f t="shared" si="50"/>
        <v>#N/A</v>
      </c>
      <c r="H441" s="36" t="e">
        <f>IF(H440&gt;=CRONOGRAMA!$X$4,NA(),H440+1)</f>
        <v>#N/A</v>
      </c>
      <c r="I441" s="7">
        <f t="shared" si="51"/>
        <v>0</v>
      </c>
      <c r="J441" s="7" t="e">
        <f t="shared" si="57"/>
        <v>#N/A</v>
      </c>
      <c r="K441" s="7" t="e">
        <f t="shared" si="55"/>
        <v>#N/A</v>
      </c>
      <c r="L441" s="46" t="e">
        <f t="shared" si="52"/>
        <v>#N/A</v>
      </c>
      <c r="N441">
        <f t="shared" si="56"/>
        <v>438</v>
      </c>
      <c r="O441" s="36" t="str">
        <f t="shared" si="53"/>
        <v/>
      </c>
    </row>
    <row r="442" spans="6:15" x14ac:dyDescent="0.3">
      <c r="F442" t="e">
        <f t="shared" si="54"/>
        <v>#N/A</v>
      </c>
      <c r="G442" t="e">
        <f t="shared" si="50"/>
        <v>#N/A</v>
      </c>
      <c r="H442" s="36" t="e">
        <f>IF(H441&gt;=CRONOGRAMA!$X$4,NA(),H441+1)</f>
        <v>#N/A</v>
      </c>
      <c r="I442" s="7">
        <f t="shared" si="51"/>
        <v>0</v>
      </c>
      <c r="J442" s="7" t="e">
        <f t="shared" si="57"/>
        <v>#N/A</v>
      </c>
      <c r="K442" s="7" t="e">
        <f t="shared" si="55"/>
        <v>#N/A</v>
      </c>
      <c r="L442" s="46" t="e">
        <f t="shared" si="52"/>
        <v>#N/A</v>
      </c>
      <c r="N442">
        <f t="shared" si="56"/>
        <v>439</v>
      </c>
      <c r="O442" s="36" t="str">
        <f t="shared" si="53"/>
        <v/>
      </c>
    </row>
    <row r="443" spans="6:15" x14ac:dyDescent="0.3">
      <c r="F443" t="e">
        <f t="shared" si="54"/>
        <v>#N/A</v>
      </c>
      <c r="G443" t="e">
        <f t="shared" si="50"/>
        <v>#N/A</v>
      </c>
      <c r="H443" s="36" t="e">
        <f>IF(H442&gt;=CRONOGRAMA!$X$4,NA(),H442+1)</f>
        <v>#N/A</v>
      </c>
      <c r="I443" s="7">
        <f t="shared" si="51"/>
        <v>0</v>
      </c>
      <c r="J443" s="7" t="e">
        <f t="shared" si="57"/>
        <v>#N/A</v>
      </c>
      <c r="K443" s="7" t="e">
        <f t="shared" si="55"/>
        <v>#N/A</v>
      </c>
      <c r="L443" s="46" t="e">
        <f t="shared" si="52"/>
        <v>#N/A</v>
      </c>
      <c r="N443">
        <f t="shared" si="56"/>
        <v>440</v>
      </c>
      <c r="O443" s="36" t="str">
        <f t="shared" si="53"/>
        <v/>
      </c>
    </row>
    <row r="444" spans="6:15" x14ac:dyDescent="0.3">
      <c r="F444" t="e">
        <f t="shared" si="54"/>
        <v>#N/A</v>
      </c>
      <c r="G444" t="e">
        <f t="shared" si="50"/>
        <v>#N/A</v>
      </c>
      <c r="H444" s="36" t="e">
        <f>IF(H443&gt;=CRONOGRAMA!$X$4,NA(),H443+1)</f>
        <v>#N/A</v>
      </c>
      <c r="I444" s="7">
        <f t="shared" si="51"/>
        <v>0</v>
      </c>
      <c r="J444" s="7" t="e">
        <f t="shared" si="57"/>
        <v>#N/A</v>
      </c>
      <c r="K444" s="7" t="e">
        <f t="shared" si="55"/>
        <v>#N/A</v>
      </c>
      <c r="L444" s="46" t="e">
        <f t="shared" si="52"/>
        <v>#N/A</v>
      </c>
      <c r="N444">
        <f t="shared" si="56"/>
        <v>441</v>
      </c>
      <c r="O444" s="36" t="str">
        <f t="shared" si="53"/>
        <v/>
      </c>
    </row>
    <row r="445" spans="6:15" x14ac:dyDescent="0.3">
      <c r="F445" t="e">
        <f t="shared" si="54"/>
        <v>#N/A</v>
      </c>
      <c r="G445" t="e">
        <f t="shared" si="50"/>
        <v>#N/A</v>
      </c>
      <c r="H445" s="36" t="e">
        <f>IF(H444&gt;=CRONOGRAMA!$X$4,NA(),H444+1)</f>
        <v>#N/A</v>
      </c>
      <c r="I445" s="7">
        <f t="shared" si="51"/>
        <v>0</v>
      </c>
      <c r="J445" s="7" t="e">
        <f t="shared" si="57"/>
        <v>#N/A</v>
      </c>
      <c r="K445" s="7" t="e">
        <f t="shared" si="55"/>
        <v>#N/A</v>
      </c>
      <c r="L445" s="46" t="e">
        <f t="shared" si="52"/>
        <v>#N/A</v>
      </c>
      <c r="N445">
        <f t="shared" si="56"/>
        <v>442</v>
      </c>
      <c r="O445" s="36" t="str">
        <f t="shared" si="53"/>
        <v/>
      </c>
    </row>
    <row r="446" spans="6:15" x14ac:dyDescent="0.3">
      <c r="F446" t="e">
        <f t="shared" si="54"/>
        <v>#N/A</v>
      </c>
      <c r="G446" t="e">
        <f t="shared" si="50"/>
        <v>#N/A</v>
      </c>
      <c r="H446" s="36" t="e">
        <f>IF(H445&gt;=CRONOGRAMA!$X$4,NA(),H445+1)</f>
        <v>#N/A</v>
      </c>
      <c r="I446" s="7">
        <f t="shared" si="51"/>
        <v>0</v>
      </c>
      <c r="J446" s="7" t="e">
        <f t="shared" si="57"/>
        <v>#N/A</v>
      </c>
      <c r="K446" s="7" t="e">
        <f t="shared" si="55"/>
        <v>#N/A</v>
      </c>
      <c r="L446" s="46" t="e">
        <f t="shared" si="52"/>
        <v>#N/A</v>
      </c>
      <c r="N446">
        <f t="shared" si="56"/>
        <v>443</v>
      </c>
      <c r="O446" s="36" t="str">
        <f t="shared" si="53"/>
        <v/>
      </c>
    </row>
    <row r="447" spans="6:15" x14ac:dyDescent="0.3">
      <c r="F447" t="e">
        <f t="shared" si="54"/>
        <v>#N/A</v>
      </c>
      <c r="G447" t="e">
        <f t="shared" si="50"/>
        <v>#N/A</v>
      </c>
      <c r="H447" s="36" t="e">
        <f>IF(H446&gt;=CRONOGRAMA!$X$4,NA(),H446+1)</f>
        <v>#N/A</v>
      </c>
      <c r="I447" s="7">
        <f t="shared" si="51"/>
        <v>0</v>
      </c>
      <c r="J447" s="7" t="e">
        <f t="shared" si="57"/>
        <v>#N/A</v>
      </c>
      <c r="K447" s="7" t="e">
        <f t="shared" si="55"/>
        <v>#N/A</v>
      </c>
      <c r="L447" s="46" t="e">
        <f t="shared" si="52"/>
        <v>#N/A</v>
      </c>
      <c r="N447">
        <f t="shared" si="56"/>
        <v>444</v>
      </c>
      <c r="O447" s="36" t="str">
        <f t="shared" si="53"/>
        <v/>
      </c>
    </row>
    <row r="448" spans="6:15" x14ac:dyDescent="0.3">
      <c r="F448" t="e">
        <f t="shared" si="54"/>
        <v>#N/A</v>
      </c>
      <c r="G448" t="e">
        <f t="shared" si="50"/>
        <v>#N/A</v>
      </c>
      <c r="H448" s="36" t="e">
        <f>IF(H447&gt;=CRONOGRAMA!$X$4,NA(),H447+1)</f>
        <v>#N/A</v>
      </c>
      <c r="I448" s="7">
        <f t="shared" si="51"/>
        <v>0</v>
      </c>
      <c r="J448" s="7" t="e">
        <f t="shared" si="57"/>
        <v>#N/A</v>
      </c>
      <c r="K448" s="7" t="e">
        <f t="shared" si="55"/>
        <v>#N/A</v>
      </c>
      <c r="L448" s="46" t="e">
        <f t="shared" si="52"/>
        <v>#N/A</v>
      </c>
      <c r="N448">
        <f t="shared" si="56"/>
        <v>445</v>
      </c>
      <c r="O448" s="36" t="str">
        <f t="shared" si="53"/>
        <v/>
      </c>
    </row>
    <row r="449" spans="6:15" x14ac:dyDescent="0.3">
      <c r="F449" t="e">
        <f t="shared" si="54"/>
        <v>#N/A</v>
      </c>
      <c r="G449" t="e">
        <f t="shared" si="50"/>
        <v>#N/A</v>
      </c>
      <c r="H449" s="36" t="e">
        <f>IF(H448&gt;=CRONOGRAMA!$X$4,NA(),H448+1)</f>
        <v>#N/A</v>
      </c>
      <c r="I449" s="7">
        <f t="shared" si="51"/>
        <v>0</v>
      </c>
      <c r="J449" s="7" t="e">
        <f t="shared" si="57"/>
        <v>#N/A</v>
      </c>
      <c r="K449" s="7" t="e">
        <f t="shared" si="55"/>
        <v>#N/A</v>
      </c>
      <c r="L449" s="46" t="e">
        <f t="shared" si="52"/>
        <v>#N/A</v>
      </c>
      <c r="N449">
        <f t="shared" si="56"/>
        <v>446</v>
      </c>
      <c r="O449" s="36" t="str">
        <f t="shared" si="53"/>
        <v/>
      </c>
    </row>
    <row r="450" spans="6:15" x14ac:dyDescent="0.3">
      <c r="F450" t="e">
        <f t="shared" si="54"/>
        <v>#N/A</v>
      </c>
      <c r="G450" t="e">
        <f t="shared" si="50"/>
        <v>#N/A</v>
      </c>
      <c r="H450" s="36" t="e">
        <f>IF(H449&gt;=CRONOGRAMA!$X$4,NA(),H449+1)</f>
        <v>#N/A</v>
      </c>
      <c r="I450" s="7">
        <f t="shared" si="51"/>
        <v>0</v>
      </c>
      <c r="J450" s="7" t="e">
        <f t="shared" si="57"/>
        <v>#N/A</v>
      </c>
      <c r="K450" s="7" t="e">
        <f t="shared" si="55"/>
        <v>#N/A</v>
      </c>
      <c r="L450" s="46" t="e">
        <f t="shared" si="52"/>
        <v>#N/A</v>
      </c>
      <c r="N450">
        <f t="shared" si="56"/>
        <v>447</v>
      </c>
      <c r="O450" s="36" t="str">
        <f t="shared" si="53"/>
        <v/>
      </c>
    </row>
    <row r="451" spans="6:15" x14ac:dyDescent="0.3">
      <c r="F451" t="e">
        <f t="shared" si="54"/>
        <v>#N/A</v>
      </c>
      <c r="G451" t="e">
        <f t="shared" si="50"/>
        <v>#N/A</v>
      </c>
      <c r="H451" s="36" t="e">
        <f>IF(H450&gt;=CRONOGRAMA!$X$4,NA(),H450+1)</f>
        <v>#N/A</v>
      </c>
      <c r="I451" s="7">
        <f t="shared" si="51"/>
        <v>0</v>
      </c>
      <c r="J451" s="7" t="e">
        <f t="shared" si="57"/>
        <v>#N/A</v>
      </c>
      <c r="K451" s="7" t="e">
        <f t="shared" si="55"/>
        <v>#N/A</v>
      </c>
      <c r="L451" s="46" t="e">
        <f t="shared" si="52"/>
        <v>#N/A</v>
      </c>
      <c r="N451">
        <f t="shared" si="56"/>
        <v>448</v>
      </c>
      <c r="O451" s="36" t="str">
        <f t="shared" si="53"/>
        <v/>
      </c>
    </row>
    <row r="452" spans="6:15" x14ac:dyDescent="0.3">
      <c r="F452" t="e">
        <f t="shared" si="54"/>
        <v>#N/A</v>
      </c>
      <c r="G452" t="e">
        <f t="shared" si="50"/>
        <v>#N/A</v>
      </c>
      <c r="H452" s="36" t="e">
        <f>IF(H451&gt;=CRONOGRAMA!$X$4,NA(),H451+1)</f>
        <v>#N/A</v>
      </c>
      <c r="I452" s="7">
        <f t="shared" si="51"/>
        <v>0</v>
      </c>
      <c r="J452" s="7" t="e">
        <f t="shared" si="57"/>
        <v>#N/A</v>
      </c>
      <c r="K452" s="7" t="e">
        <f t="shared" si="55"/>
        <v>#N/A</v>
      </c>
      <c r="L452" s="46" t="e">
        <f t="shared" si="52"/>
        <v>#N/A</v>
      </c>
      <c r="N452">
        <f t="shared" si="56"/>
        <v>449</v>
      </c>
      <c r="O452" s="36" t="str">
        <f t="shared" si="53"/>
        <v/>
      </c>
    </row>
    <row r="453" spans="6:15" x14ac:dyDescent="0.3">
      <c r="F453" t="e">
        <f t="shared" si="54"/>
        <v>#N/A</v>
      </c>
      <c r="G453" t="e">
        <f t="shared" ref="G453:G509" si="58">TEXT(H453,"DDD")</f>
        <v>#N/A</v>
      </c>
      <c r="H453" s="36" t="e">
        <f>IF(H452&gt;=CRONOGRAMA!$X$4,NA(),H452+1)</f>
        <v>#N/A</v>
      </c>
      <c r="I453" s="7">
        <f t="shared" ref="I453:I509" si="59">IFERROR(IF(VLOOKUP(H453,$A$4:$A$33,1,0),1,0),0)</f>
        <v>0</v>
      </c>
      <c r="J453" s="7" t="e">
        <f t="shared" si="57"/>
        <v>#N/A</v>
      </c>
      <c r="K453" s="7" t="e">
        <f t="shared" si="55"/>
        <v>#N/A</v>
      </c>
      <c r="L453" s="46" t="e">
        <f t="shared" ref="L453:L509" si="60">IF(AND(I453=0,J453=0),H453,"NO")</f>
        <v>#N/A</v>
      </c>
      <c r="N453">
        <f t="shared" si="56"/>
        <v>450</v>
      </c>
      <c r="O453" s="36" t="str">
        <f t="shared" ref="O453:O509" si="61">IFERROR(VLOOKUP(N453,$K$4:$L$509,2,0),"")</f>
        <v/>
      </c>
    </row>
    <row r="454" spans="6:15" x14ac:dyDescent="0.3">
      <c r="F454" t="e">
        <f t="shared" ref="F454:F509" si="62">IF(OR(I454=1,J454=1),1,0)</f>
        <v>#N/A</v>
      </c>
      <c r="G454" t="e">
        <f t="shared" si="58"/>
        <v>#N/A</v>
      </c>
      <c r="H454" s="36" t="e">
        <f>IF(H453&gt;=CRONOGRAMA!$X$4,NA(),H453+1)</f>
        <v>#N/A</v>
      </c>
      <c r="I454" s="7">
        <f t="shared" si="59"/>
        <v>0</v>
      </c>
      <c r="J454" s="7" t="e">
        <f t="shared" si="57"/>
        <v>#N/A</v>
      </c>
      <c r="K454" s="7" t="e">
        <f t="shared" ref="K454:K509" si="63">IF(L454="No",K453,K453+1)</f>
        <v>#N/A</v>
      </c>
      <c r="L454" s="46" t="e">
        <f t="shared" si="60"/>
        <v>#N/A</v>
      </c>
      <c r="N454">
        <f t="shared" ref="N454:N509" si="64">N453+1</f>
        <v>451</v>
      </c>
      <c r="O454" s="36" t="str">
        <f t="shared" si="61"/>
        <v/>
      </c>
    </row>
    <row r="455" spans="6:15" x14ac:dyDescent="0.3">
      <c r="F455" t="e">
        <f t="shared" si="62"/>
        <v>#N/A</v>
      </c>
      <c r="G455" t="e">
        <f t="shared" si="58"/>
        <v>#N/A</v>
      </c>
      <c r="H455" s="36" t="e">
        <f>IF(H454&gt;=CRONOGRAMA!$X$4,NA(),H454+1)</f>
        <v>#N/A</v>
      </c>
      <c r="I455" s="7">
        <f t="shared" si="59"/>
        <v>0</v>
      </c>
      <c r="J455" s="7" t="e">
        <f t="shared" si="57"/>
        <v>#N/A</v>
      </c>
      <c r="K455" s="7" t="e">
        <f t="shared" si="63"/>
        <v>#N/A</v>
      </c>
      <c r="L455" s="46" t="e">
        <f t="shared" si="60"/>
        <v>#N/A</v>
      </c>
      <c r="N455">
        <f t="shared" si="64"/>
        <v>452</v>
      </c>
      <c r="O455" s="36" t="str">
        <f t="shared" si="61"/>
        <v/>
      </c>
    </row>
    <row r="456" spans="6:15" x14ac:dyDescent="0.3">
      <c r="F456" t="e">
        <f t="shared" si="62"/>
        <v>#N/A</v>
      </c>
      <c r="G456" t="e">
        <f t="shared" si="58"/>
        <v>#N/A</v>
      </c>
      <c r="H456" s="36" t="e">
        <f>IF(H455&gt;=CRONOGRAMA!$X$4,NA(),H455+1)</f>
        <v>#N/A</v>
      </c>
      <c r="I456" s="7">
        <f t="shared" si="59"/>
        <v>0</v>
      </c>
      <c r="J456" s="7" t="e">
        <f t="shared" si="57"/>
        <v>#N/A</v>
      </c>
      <c r="K456" s="7" t="e">
        <f t="shared" si="63"/>
        <v>#N/A</v>
      </c>
      <c r="L456" s="46" t="e">
        <f t="shared" si="60"/>
        <v>#N/A</v>
      </c>
      <c r="N456">
        <f t="shared" si="64"/>
        <v>453</v>
      </c>
      <c r="O456" s="36" t="str">
        <f t="shared" si="61"/>
        <v/>
      </c>
    </row>
    <row r="457" spans="6:15" x14ac:dyDescent="0.3">
      <c r="F457" t="e">
        <f t="shared" si="62"/>
        <v>#N/A</v>
      </c>
      <c r="G457" t="e">
        <f t="shared" si="58"/>
        <v>#N/A</v>
      </c>
      <c r="H457" s="36" t="e">
        <f>IF(H456&gt;=CRONOGRAMA!$X$4,NA(),H456+1)</f>
        <v>#N/A</v>
      </c>
      <c r="I457" s="7">
        <f t="shared" si="59"/>
        <v>0</v>
      </c>
      <c r="J457" s="7" t="e">
        <f t="shared" si="57"/>
        <v>#N/A</v>
      </c>
      <c r="K457" s="7" t="e">
        <f t="shared" si="63"/>
        <v>#N/A</v>
      </c>
      <c r="L457" s="46" t="e">
        <f t="shared" si="60"/>
        <v>#N/A</v>
      </c>
      <c r="N457">
        <f t="shared" si="64"/>
        <v>454</v>
      </c>
      <c r="O457" s="36" t="str">
        <f t="shared" si="61"/>
        <v/>
      </c>
    </row>
    <row r="458" spans="6:15" x14ac:dyDescent="0.3">
      <c r="F458" t="e">
        <f t="shared" si="62"/>
        <v>#N/A</v>
      </c>
      <c r="G458" t="e">
        <f t="shared" si="58"/>
        <v>#N/A</v>
      </c>
      <c r="H458" s="36" t="e">
        <f>IF(H457&gt;=CRONOGRAMA!$X$4,NA(),H457+1)</f>
        <v>#N/A</v>
      </c>
      <c r="I458" s="7">
        <f t="shared" si="59"/>
        <v>0</v>
      </c>
      <c r="J458" s="7" t="e">
        <f t="shared" si="57"/>
        <v>#N/A</v>
      </c>
      <c r="K458" s="7" t="e">
        <f t="shared" si="63"/>
        <v>#N/A</v>
      </c>
      <c r="L458" s="46" t="e">
        <f t="shared" si="60"/>
        <v>#N/A</v>
      </c>
      <c r="N458">
        <f t="shared" si="64"/>
        <v>455</v>
      </c>
      <c r="O458" s="36" t="str">
        <f t="shared" si="61"/>
        <v/>
      </c>
    </row>
    <row r="459" spans="6:15" x14ac:dyDescent="0.3">
      <c r="F459" t="e">
        <f t="shared" si="62"/>
        <v>#N/A</v>
      </c>
      <c r="G459" t="e">
        <f t="shared" si="58"/>
        <v>#N/A</v>
      </c>
      <c r="H459" s="36" t="e">
        <f>IF(H458&gt;=CRONOGRAMA!$X$4,NA(),H458+1)</f>
        <v>#N/A</v>
      </c>
      <c r="I459" s="7">
        <f t="shared" si="59"/>
        <v>0</v>
      </c>
      <c r="J459" s="7" t="e">
        <f t="shared" si="57"/>
        <v>#N/A</v>
      </c>
      <c r="K459" s="7" t="e">
        <f t="shared" si="63"/>
        <v>#N/A</v>
      </c>
      <c r="L459" s="46" t="e">
        <f t="shared" si="60"/>
        <v>#N/A</v>
      </c>
      <c r="N459">
        <f t="shared" si="64"/>
        <v>456</v>
      </c>
      <c r="O459" s="36" t="str">
        <f t="shared" si="61"/>
        <v/>
      </c>
    </row>
    <row r="460" spans="6:15" x14ac:dyDescent="0.3">
      <c r="F460" t="e">
        <f t="shared" si="62"/>
        <v>#N/A</v>
      </c>
      <c r="G460" t="e">
        <f t="shared" si="58"/>
        <v>#N/A</v>
      </c>
      <c r="H460" s="36" t="e">
        <f>IF(H459&gt;=CRONOGRAMA!$X$4,NA(),H459+1)</f>
        <v>#N/A</v>
      </c>
      <c r="I460" s="7">
        <f t="shared" si="59"/>
        <v>0</v>
      </c>
      <c r="J460" s="7" t="e">
        <f t="shared" si="57"/>
        <v>#N/A</v>
      </c>
      <c r="K460" s="7" t="e">
        <f t="shared" si="63"/>
        <v>#N/A</v>
      </c>
      <c r="L460" s="46" t="e">
        <f t="shared" si="60"/>
        <v>#N/A</v>
      </c>
      <c r="N460">
        <f t="shared" si="64"/>
        <v>457</v>
      </c>
      <c r="O460" s="36" t="str">
        <f t="shared" si="61"/>
        <v/>
      </c>
    </row>
    <row r="461" spans="6:15" x14ac:dyDescent="0.3">
      <c r="F461" t="e">
        <f t="shared" si="62"/>
        <v>#N/A</v>
      </c>
      <c r="G461" t="e">
        <f t="shared" si="58"/>
        <v>#N/A</v>
      </c>
      <c r="H461" s="36" t="e">
        <f>IF(H460&gt;=CRONOGRAMA!$X$4,NA(),H460+1)</f>
        <v>#N/A</v>
      </c>
      <c r="I461" s="7">
        <f t="shared" si="59"/>
        <v>0</v>
      </c>
      <c r="J461" s="7" t="e">
        <f t="shared" si="57"/>
        <v>#N/A</v>
      </c>
      <c r="K461" s="7" t="e">
        <f t="shared" si="63"/>
        <v>#N/A</v>
      </c>
      <c r="L461" s="46" t="e">
        <f t="shared" si="60"/>
        <v>#N/A</v>
      </c>
      <c r="N461">
        <f t="shared" si="64"/>
        <v>458</v>
      </c>
      <c r="O461" s="36" t="str">
        <f t="shared" si="61"/>
        <v/>
      </c>
    </row>
    <row r="462" spans="6:15" x14ac:dyDescent="0.3">
      <c r="F462" t="e">
        <f t="shared" si="62"/>
        <v>#N/A</v>
      </c>
      <c r="G462" t="e">
        <f t="shared" si="58"/>
        <v>#N/A</v>
      </c>
      <c r="H462" s="36" t="e">
        <f>IF(H461&gt;=CRONOGRAMA!$X$4,NA(),H461+1)</f>
        <v>#N/A</v>
      </c>
      <c r="I462" s="7">
        <f t="shared" si="59"/>
        <v>0</v>
      </c>
      <c r="J462" s="7" t="e">
        <f t="shared" si="57"/>
        <v>#N/A</v>
      </c>
      <c r="K462" s="7" t="e">
        <f t="shared" si="63"/>
        <v>#N/A</v>
      </c>
      <c r="L462" s="46" t="e">
        <f t="shared" si="60"/>
        <v>#N/A</v>
      </c>
      <c r="N462">
        <f t="shared" si="64"/>
        <v>459</v>
      </c>
      <c r="O462" s="36" t="str">
        <f t="shared" si="61"/>
        <v/>
      </c>
    </row>
    <row r="463" spans="6:15" x14ac:dyDescent="0.3">
      <c r="F463" t="e">
        <f t="shared" si="62"/>
        <v>#N/A</v>
      </c>
      <c r="G463" t="e">
        <f t="shared" si="58"/>
        <v>#N/A</v>
      </c>
      <c r="H463" s="36" t="e">
        <f>IF(H462&gt;=CRONOGRAMA!$X$4,NA(),H462+1)</f>
        <v>#N/A</v>
      </c>
      <c r="I463" s="7">
        <f t="shared" si="59"/>
        <v>0</v>
      </c>
      <c r="J463" s="7" t="e">
        <f t="shared" si="57"/>
        <v>#N/A</v>
      </c>
      <c r="K463" s="7" t="e">
        <f t="shared" si="63"/>
        <v>#N/A</v>
      </c>
      <c r="L463" s="46" t="e">
        <f t="shared" si="60"/>
        <v>#N/A</v>
      </c>
      <c r="N463">
        <f t="shared" si="64"/>
        <v>460</v>
      </c>
      <c r="O463" s="36" t="str">
        <f t="shared" si="61"/>
        <v/>
      </c>
    </row>
    <row r="464" spans="6:15" x14ac:dyDescent="0.3">
      <c r="F464" t="e">
        <f t="shared" si="62"/>
        <v>#N/A</v>
      </c>
      <c r="G464" t="e">
        <f t="shared" si="58"/>
        <v>#N/A</v>
      </c>
      <c r="H464" s="36" t="e">
        <f>IF(H463&gt;=CRONOGRAMA!$X$4,NA(),H463+1)</f>
        <v>#N/A</v>
      </c>
      <c r="I464" s="7">
        <f t="shared" si="59"/>
        <v>0</v>
      </c>
      <c r="J464" s="7" t="e">
        <f t="shared" si="57"/>
        <v>#N/A</v>
      </c>
      <c r="K464" s="7" t="e">
        <f t="shared" si="63"/>
        <v>#N/A</v>
      </c>
      <c r="L464" s="46" t="e">
        <f t="shared" si="60"/>
        <v>#N/A</v>
      </c>
      <c r="N464">
        <f t="shared" si="64"/>
        <v>461</v>
      </c>
      <c r="O464" s="36" t="str">
        <f t="shared" si="61"/>
        <v/>
      </c>
    </row>
    <row r="465" spans="6:15" x14ac:dyDescent="0.3">
      <c r="F465" t="e">
        <f t="shared" si="62"/>
        <v>#N/A</v>
      </c>
      <c r="G465" t="e">
        <f t="shared" si="58"/>
        <v>#N/A</v>
      </c>
      <c r="H465" s="36" t="e">
        <f>IF(H464&gt;=CRONOGRAMA!$X$4,NA(),H464+1)</f>
        <v>#N/A</v>
      </c>
      <c r="I465" s="7">
        <f t="shared" si="59"/>
        <v>0</v>
      </c>
      <c r="J465" s="7" t="e">
        <f t="shared" si="57"/>
        <v>#N/A</v>
      </c>
      <c r="K465" s="7" t="e">
        <f t="shared" si="63"/>
        <v>#N/A</v>
      </c>
      <c r="L465" s="46" t="e">
        <f t="shared" si="60"/>
        <v>#N/A</v>
      </c>
      <c r="N465">
        <f t="shared" si="64"/>
        <v>462</v>
      </c>
      <c r="O465" s="36" t="str">
        <f t="shared" si="61"/>
        <v/>
      </c>
    </row>
    <row r="466" spans="6:15" x14ac:dyDescent="0.3">
      <c r="F466" t="e">
        <f t="shared" si="62"/>
        <v>#N/A</v>
      </c>
      <c r="G466" t="e">
        <f t="shared" si="58"/>
        <v>#N/A</v>
      </c>
      <c r="H466" s="36" t="e">
        <f>IF(H465&gt;=CRONOGRAMA!$X$4,NA(),H465+1)</f>
        <v>#N/A</v>
      </c>
      <c r="I466" s="7">
        <f t="shared" si="59"/>
        <v>0</v>
      </c>
      <c r="J466" s="7" t="e">
        <f t="shared" si="57"/>
        <v>#N/A</v>
      </c>
      <c r="K466" s="7" t="e">
        <f t="shared" si="63"/>
        <v>#N/A</v>
      </c>
      <c r="L466" s="46" t="e">
        <f t="shared" si="60"/>
        <v>#N/A</v>
      </c>
      <c r="N466">
        <f t="shared" si="64"/>
        <v>463</v>
      </c>
      <c r="O466" s="36" t="str">
        <f t="shared" si="61"/>
        <v/>
      </c>
    </row>
    <row r="467" spans="6:15" x14ac:dyDescent="0.3">
      <c r="F467" t="e">
        <f t="shared" si="62"/>
        <v>#N/A</v>
      </c>
      <c r="G467" t="e">
        <f t="shared" si="58"/>
        <v>#N/A</v>
      </c>
      <c r="H467" s="36" t="e">
        <f>IF(H466&gt;=CRONOGRAMA!$X$4,NA(),H466+1)</f>
        <v>#N/A</v>
      </c>
      <c r="I467" s="7">
        <f t="shared" si="59"/>
        <v>0</v>
      </c>
      <c r="J467" s="7" t="e">
        <f t="shared" si="57"/>
        <v>#N/A</v>
      </c>
      <c r="K467" s="7" t="e">
        <f t="shared" si="63"/>
        <v>#N/A</v>
      </c>
      <c r="L467" s="46" t="e">
        <f t="shared" si="60"/>
        <v>#N/A</v>
      </c>
      <c r="N467">
        <f t="shared" si="64"/>
        <v>464</v>
      </c>
      <c r="O467" s="36" t="str">
        <f t="shared" si="61"/>
        <v/>
      </c>
    </row>
    <row r="468" spans="6:15" x14ac:dyDescent="0.3">
      <c r="F468" t="e">
        <f t="shared" si="62"/>
        <v>#N/A</v>
      </c>
      <c r="G468" t="e">
        <f t="shared" si="58"/>
        <v>#N/A</v>
      </c>
      <c r="H468" s="36" t="e">
        <f>IF(H467&gt;=CRONOGRAMA!$X$4,NA(),H467+1)</f>
        <v>#N/A</v>
      </c>
      <c r="I468" s="7">
        <f t="shared" si="59"/>
        <v>0</v>
      </c>
      <c r="J468" s="7" t="e">
        <f t="shared" si="57"/>
        <v>#N/A</v>
      </c>
      <c r="K468" s="7" t="e">
        <f t="shared" si="63"/>
        <v>#N/A</v>
      </c>
      <c r="L468" s="46" t="e">
        <f t="shared" si="60"/>
        <v>#N/A</v>
      </c>
      <c r="N468">
        <f t="shared" si="64"/>
        <v>465</v>
      </c>
      <c r="O468" s="36" t="str">
        <f t="shared" si="61"/>
        <v/>
      </c>
    </row>
    <row r="469" spans="6:15" x14ac:dyDescent="0.3">
      <c r="F469" t="e">
        <f t="shared" si="62"/>
        <v>#N/A</v>
      </c>
      <c r="G469" t="e">
        <f t="shared" si="58"/>
        <v>#N/A</v>
      </c>
      <c r="H469" s="36" t="e">
        <f>IF(H468&gt;=CRONOGRAMA!$X$4,NA(),H468+1)</f>
        <v>#N/A</v>
      </c>
      <c r="I469" s="7">
        <f t="shared" si="59"/>
        <v>0</v>
      </c>
      <c r="J469" s="7" t="e">
        <f t="shared" si="57"/>
        <v>#N/A</v>
      </c>
      <c r="K469" s="7" t="e">
        <f t="shared" si="63"/>
        <v>#N/A</v>
      </c>
      <c r="L469" s="46" t="e">
        <f t="shared" si="60"/>
        <v>#N/A</v>
      </c>
      <c r="N469">
        <f t="shared" si="64"/>
        <v>466</v>
      </c>
      <c r="O469" s="36" t="str">
        <f t="shared" si="61"/>
        <v/>
      </c>
    </row>
    <row r="470" spans="6:15" x14ac:dyDescent="0.3">
      <c r="F470" t="e">
        <f t="shared" si="62"/>
        <v>#N/A</v>
      </c>
      <c r="G470" t="e">
        <f t="shared" si="58"/>
        <v>#N/A</v>
      </c>
      <c r="H470" s="36" t="e">
        <f>IF(H469&gt;=CRONOGRAMA!$X$4,NA(),H469+1)</f>
        <v>#N/A</v>
      </c>
      <c r="I470" s="7">
        <f t="shared" si="59"/>
        <v>0</v>
      </c>
      <c r="J470" s="7" t="e">
        <f t="shared" si="57"/>
        <v>#N/A</v>
      </c>
      <c r="K470" s="7" t="e">
        <f t="shared" si="63"/>
        <v>#N/A</v>
      </c>
      <c r="L470" s="46" t="e">
        <f t="shared" si="60"/>
        <v>#N/A</v>
      </c>
      <c r="N470">
        <f t="shared" si="64"/>
        <v>467</v>
      </c>
      <c r="O470" s="36" t="str">
        <f t="shared" si="61"/>
        <v/>
      </c>
    </row>
    <row r="471" spans="6:15" x14ac:dyDescent="0.3">
      <c r="F471" t="e">
        <f t="shared" si="62"/>
        <v>#N/A</v>
      </c>
      <c r="G471" t="e">
        <f t="shared" si="58"/>
        <v>#N/A</v>
      </c>
      <c r="H471" s="36" t="e">
        <f>IF(H470&gt;=CRONOGRAMA!$X$4,NA(),H470+1)</f>
        <v>#N/A</v>
      </c>
      <c r="I471" s="7">
        <f t="shared" si="59"/>
        <v>0</v>
      </c>
      <c r="J471" s="7" t="e">
        <f t="shared" si="57"/>
        <v>#N/A</v>
      </c>
      <c r="K471" s="7" t="e">
        <f t="shared" si="63"/>
        <v>#N/A</v>
      </c>
      <c r="L471" s="46" t="e">
        <f t="shared" si="60"/>
        <v>#N/A</v>
      </c>
      <c r="N471">
        <f t="shared" si="64"/>
        <v>468</v>
      </c>
      <c r="O471" s="36" t="str">
        <f t="shared" si="61"/>
        <v/>
      </c>
    </row>
    <row r="472" spans="6:15" x14ac:dyDescent="0.3">
      <c r="F472" t="e">
        <f t="shared" si="62"/>
        <v>#N/A</v>
      </c>
      <c r="G472" t="e">
        <f t="shared" si="58"/>
        <v>#N/A</v>
      </c>
      <c r="H472" s="36" t="e">
        <f>IF(H471&gt;=CRONOGRAMA!$X$4,NA(),H471+1)</f>
        <v>#N/A</v>
      </c>
      <c r="I472" s="7">
        <f t="shared" si="59"/>
        <v>0</v>
      </c>
      <c r="J472" s="7" t="e">
        <f t="shared" si="57"/>
        <v>#N/A</v>
      </c>
      <c r="K472" s="7" t="e">
        <f t="shared" si="63"/>
        <v>#N/A</v>
      </c>
      <c r="L472" s="46" t="e">
        <f t="shared" si="60"/>
        <v>#N/A</v>
      </c>
      <c r="N472">
        <f t="shared" si="64"/>
        <v>469</v>
      </c>
      <c r="O472" s="36" t="str">
        <f t="shared" si="61"/>
        <v/>
      </c>
    </row>
    <row r="473" spans="6:15" x14ac:dyDescent="0.3">
      <c r="F473" t="e">
        <f t="shared" si="62"/>
        <v>#N/A</v>
      </c>
      <c r="G473" t="e">
        <f t="shared" si="58"/>
        <v>#N/A</v>
      </c>
      <c r="H473" s="36" t="e">
        <f>IF(H472&gt;=CRONOGRAMA!$X$4,NA(),H472+1)</f>
        <v>#N/A</v>
      </c>
      <c r="I473" s="7">
        <f t="shared" si="59"/>
        <v>0</v>
      </c>
      <c r="J473" s="7" t="e">
        <f t="shared" si="57"/>
        <v>#N/A</v>
      </c>
      <c r="K473" s="7" t="e">
        <f t="shared" si="63"/>
        <v>#N/A</v>
      </c>
      <c r="L473" s="46" t="e">
        <f t="shared" si="60"/>
        <v>#N/A</v>
      </c>
      <c r="N473">
        <f t="shared" si="64"/>
        <v>470</v>
      </c>
      <c r="O473" s="36" t="str">
        <f t="shared" si="61"/>
        <v/>
      </c>
    </row>
    <row r="474" spans="6:15" x14ac:dyDescent="0.3">
      <c r="F474" t="e">
        <f t="shared" si="62"/>
        <v>#N/A</v>
      </c>
      <c r="G474" t="e">
        <f t="shared" si="58"/>
        <v>#N/A</v>
      </c>
      <c r="H474" s="36" t="e">
        <f>IF(H473&gt;=CRONOGRAMA!$X$4,NA(),H473+1)</f>
        <v>#N/A</v>
      </c>
      <c r="I474" s="7">
        <f t="shared" si="59"/>
        <v>0</v>
      </c>
      <c r="J474" s="7" t="e">
        <f t="shared" si="57"/>
        <v>#N/A</v>
      </c>
      <c r="K474" s="7" t="e">
        <f t="shared" si="63"/>
        <v>#N/A</v>
      </c>
      <c r="L474" s="46" t="e">
        <f t="shared" si="60"/>
        <v>#N/A</v>
      </c>
      <c r="N474">
        <f t="shared" si="64"/>
        <v>471</v>
      </c>
      <c r="O474" s="36" t="str">
        <f t="shared" si="61"/>
        <v/>
      </c>
    </row>
    <row r="475" spans="6:15" x14ac:dyDescent="0.3">
      <c r="F475" t="e">
        <f t="shared" si="62"/>
        <v>#N/A</v>
      </c>
      <c r="G475" t="e">
        <f t="shared" si="58"/>
        <v>#N/A</v>
      </c>
      <c r="H475" s="36" t="e">
        <f>IF(H474&gt;=CRONOGRAMA!$X$4,NA(),H474+1)</f>
        <v>#N/A</v>
      </c>
      <c r="I475" s="7">
        <f t="shared" si="59"/>
        <v>0</v>
      </c>
      <c r="J475" s="7" t="e">
        <f t="shared" si="57"/>
        <v>#N/A</v>
      </c>
      <c r="K475" s="7" t="e">
        <f t="shared" si="63"/>
        <v>#N/A</v>
      </c>
      <c r="L475" s="46" t="e">
        <f t="shared" si="60"/>
        <v>#N/A</v>
      </c>
      <c r="N475">
        <f t="shared" si="64"/>
        <v>472</v>
      </c>
      <c r="O475" s="36" t="str">
        <f t="shared" si="61"/>
        <v/>
      </c>
    </row>
    <row r="476" spans="6:15" x14ac:dyDescent="0.3">
      <c r="F476" t="e">
        <f t="shared" si="62"/>
        <v>#N/A</v>
      </c>
      <c r="G476" t="e">
        <f t="shared" si="58"/>
        <v>#N/A</v>
      </c>
      <c r="H476" s="36" t="e">
        <f>IF(H475&gt;=CRONOGRAMA!$X$4,NA(),H475+1)</f>
        <v>#N/A</v>
      </c>
      <c r="I476" s="7">
        <f t="shared" si="59"/>
        <v>0</v>
      </c>
      <c r="J476" s="7" t="e">
        <f t="shared" si="57"/>
        <v>#N/A</v>
      </c>
      <c r="K476" s="7" t="e">
        <f t="shared" si="63"/>
        <v>#N/A</v>
      </c>
      <c r="L476" s="46" t="e">
        <f t="shared" si="60"/>
        <v>#N/A</v>
      </c>
      <c r="N476">
        <f t="shared" si="64"/>
        <v>473</v>
      </c>
      <c r="O476" s="36" t="str">
        <f t="shared" si="61"/>
        <v/>
      </c>
    </row>
    <row r="477" spans="6:15" x14ac:dyDescent="0.3">
      <c r="F477" t="e">
        <f t="shared" si="62"/>
        <v>#N/A</v>
      </c>
      <c r="G477" t="e">
        <f t="shared" si="58"/>
        <v>#N/A</v>
      </c>
      <c r="H477" s="36" t="e">
        <f>IF(H476&gt;=CRONOGRAMA!$X$4,NA(),H476+1)</f>
        <v>#N/A</v>
      </c>
      <c r="I477" s="7">
        <f t="shared" si="59"/>
        <v>0</v>
      </c>
      <c r="J477" s="7" t="e">
        <f t="shared" si="57"/>
        <v>#N/A</v>
      </c>
      <c r="K477" s="7" t="e">
        <f t="shared" si="63"/>
        <v>#N/A</v>
      </c>
      <c r="L477" s="46" t="e">
        <f t="shared" si="60"/>
        <v>#N/A</v>
      </c>
      <c r="N477">
        <f t="shared" si="64"/>
        <v>474</v>
      </c>
      <c r="O477" s="36" t="str">
        <f t="shared" si="61"/>
        <v/>
      </c>
    </row>
    <row r="478" spans="6:15" x14ac:dyDescent="0.3">
      <c r="F478" t="e">
        <f t="shared" si="62"/>
        <v>#N/A</v>
      </c>
      <c r="G478" t="e">
        <f t="shared" si="58"/>
        <v>#N/A</v>
      </c>
      <c r="H478" s="36" t="e">
        <f>IF(H477&gt;=CRONOGRAMA!$X$4,NA(),H477+1)</f>
        <v>#N/A</v>
      </c>
      <c r="I478" s="7">
        <f t="shared" si="59"/>
        <v>0</v>
      </c>
      <c r="J478" s="7" t="e">
        <f t="shared" si="57"/>
        <v>#N/A</v>
      </c>
      <c r="K478" s="7" t="e">
        <f t="shared" si="63"/>
        <v>#N/A</v>
      </c>
      <c r="L478" s="46" t="e">
        <f t="shared" si="60"/>
        <v>#N/A</v>
      </c>
      <c r="N478">
        <f t="shared" si="64"/>
        <v>475</v>
      </c>
      <c r="O478" s="36" t="str">
        <f t="shared" si="61"/>
        <v/>
      </c>
    </row>
    <row r="479" spans="6:15" x14ac:dyDescent="0.3">
      <c r="F479" t="e">
        <f t="shared" si="62"/>
        <v>#N/A</v>
      </c>
      <c r="G479" t="e">
        <f t="shared" si="58"/>
        <v>#N/A</v>
      </c>
      <c r="H479" s="36" t="e">
        <f>IF(H478&gt;=CRONOGRAMA!$X$4,NA(),H478+1)</f>
        <v>#N/A</v>
      </c>
      <c r="I479" s="7">
        <f t="shared" si="59"/>
        <v>0</v>
      </c>
      <c r="J479" s="7" t="e">
        <f t="shared" si="57"/>
        <v>#N/A</v>
      </c>
      <c r="K479" s="7" t="e">
        <f t="shared" si="63"/>
        <v>#N/A</v>
      </c>
      <c r="L479" s="46" t="e">
        <f t="shared" si="60"/>
        <v>#N/A</v>
      </c>
      <c r="N479">
        <f t="shared" si="64"/>
        <v>476</v>
      </c>
      <c r="O479" s="36" t="str">
        <f t="shared" si="61"/>
        <v/>
      </c>
    </row>
    <row r="480" spans="6:15" x14ac:dyDescent="0.3">
      <c r="F480" t="e">
        <f t="shared" si="62"/>
        <v>#N/A</v>
      </c>
      <c r="G480" t="e">
        <f t="shared" si="58"/>
        <v>#N/A</v>
      </c>
      <c r="H480" s="36" t="e">
        <f>IF(H479&gt;=CRONOGRAMA!$X$4,NA(),H479+1)</f>
        <v>#N/A</v>
      </c>
      <c r="I480" s="7">
        <f t="shared" si="59"/>
        <v>0</v>
      </c>
      <c r="J480" s="7" t="e">
        <f t="shared" si="57"/>
        <v>#N/A</v>
      </c>
      <c r="K480" s="7" t="e">
        <f t="shared" si="63"/>
        <v>#N/A</v>
      </c>
      <c r="L480" s="46" t="e">
        <f t="shared" si="60"/>
        <v>#N/A</v>
      </c>
      <c r="N480">
        <f t="shared" si="64"/>
        <v>477</v>
      </c>
      <c r="O480" s="36" t="str">
        <f t="shared" si="61"/>
        <v/>
      </c>
    </row>
    <row r="481" spans="6:15" x14ac:dyDescent="0.3">
      <c r="F481" t="e">
        <f t="shared" si="62"/>
        <v>#N/A</v>
      </c>
      <c r="G481" t="e">
        <f t="shared" si="58"/>
        <v>#N/A</v>
      </c>
      <c r="H481" s="36" t="e">
        <f>IF(H480&gt;=CRONOGRAMA!$X$4,NA(),H480+1)</f>
        <v>#N/A</v>
      </c>
      <c r="I481" s="7">
        <f t="shared" si="59"/>
        <v>0</v>
      </c>
      <c r="J481" s="7" t="e">
        <f t="shared" si="57"/>
        <v>#N/A</v>
      </c>
      <c r="K481" s="7" t="e">
        <f t="shared" si="63"/>
        <v>#N/A</v>
      </c>
      <c r="L481" s="46" t="e">
        <f t="shared" si="60"/>
        <v>#N/A</v>
      </c>
      <c r="N481">
        <f t="shared" si="64"/>
        <v>478</v>
      </c>
      <c r="O481" s="36" t="str">
        <f t="shared" si="61"/>
        <v/>
      </c>
    </row>
    <row r="482" spans="6:15" x14ac:dyDescent="0.3">
      <c r="F482" t="e">
        <f t="shared" si="62"/>
        <v>#N/A</v>
      </c>
      <c r="G482" t="e">
        <f t="shared" si="58"/>
        <v>#N/A</v>
      </c>
      <c r="H482" s="36" t="e">
        <f>IF(H481&gt;=CRONOGRAMA!$X$4,NA(),H481+1)</f>
        <v>#N/A</v>
      </c>
      <c r="I482" s="7">
        <f t="shared" si="59"/>
        <v>0</v>
      </c>
      <c r="J482" s="7" t="e">
        <f t="shared" si="57"/>
        <v>#N/A</v>
      </c>
      <c r="K482" s="7" t="e">
        <f t="shared" si="63"/>
        <v>#N/A</v>
      </c>
      <c r="L482" s="46" t="e">
        <f t="shared" si="60"/>
        <v>#N/A</v>
      </c>
      <c r="N482">
        <f t="shared" si="64"/>
        <v>479</v>
      </c>
      <c r="O482" s="36" t="str">
        <f t="shared" si="61"/>
        <v/>
      </c>
    </row>
    <row r="483" spans="6:15" x14ac:dyDescent="0.3">
      <c r="F483" t="e">
        <f t="shared" si="62"/>
        <v>#N/A</v>
      </c>
      <c r="G483" t="e">
        <f t="shared" si="58"/>
        <v>#N/A</v>
      </c>
      <c r="H483" s="36" t="e">
        <f>IF(H482&gt;=CRONOGRAMA!$X$4,NA(),H482+1)</f>
        <v>#N/A</v>
      </c>
      <c r="I483" s="7">
        <f t="shared" si="59"/>
        <v>0</v>
      </c>
      <c r="J483" s="7" t="e">
        <f t="shared" si="57"/>
        <v>#N/A</v>
      </c>
      <c r="K483" s="7" t="e">
        <f t="shared" si="63"/>
        <v>#N/A</v>
      </c>
      <c r="L483" s="46" t="e">
        <f t="shared" si="60"/>
        <v>#N/A</v>
      </c>
      <c r="N483">
        <f t="shared" si="64"/>
        <v>480</v>
      </c>
      <c r="O483" s="36" t="str">
        <f t="shared" si="61"/>
        <v/>
      </c>
    </row>
    <row r="484" spans="6:15" x14ac:dyDescent="0.3">
      <c r="F484" t="e">
        <f t="shared" si="62"/>
        <v>#N/A</v>
      </c>
      <c r="G484" t="e">
        <f t="shared" si="58"/>
        <v>#N/A</v>
      </c>
      <c r="H484" s="36" t="e">
        <f>IF(H483&gt;=CRONOGRAMA!$X$4,NA(),H483+1)</f>
        <v>#N/A</v>
      </c>
      <c r="I484" s="7">
        <f t="shared" si="59"/>
        <v>0</v>
      </c>
      <c r="J484" s="7" t="e">
        <f t="shared" si="57"/>
        <v>#N/A</v>
      </c>
      <c r="K484" s="7" t="e">
        <f t="shared" si="63"/>
        <v>#N/A</v>
      </c>
      <c r="L484" s="46" t="e">
        <f t="shared" si="60"/>
        <v>#N/A</v>
      </c>
      <c r="N484">
        <f t="shared" si="64"/>
        <v>481</v>
      </c>
      <c r="O484" s="36" t="str">
        <f t="shared" si="61"/>
        <v/>
      </c>
    </row>
    <row r="485" spans="6:15" x14ac:dyDescent="0.3">
      <c r="F485" t="e">
        <f t="shared" si="62"/>
        <v>#N/A</v>
      </c>
      <c r="G485" t="e">
        <f t="shared" si="58"/>
        <v>#N/A</v>
      </c>
      <c r="H485" s="36" t="e">
        <f>IF(H484&gt;=CRONOGRAMA!$X$4,NA(),H484+1)</f>
        <v>#N/A</v>
      </c>
      <c r="I485" s="7">
        <f t="shared" si="59"/>
        <v>0</v>
      </c>
      <c r="J485" s="7" t="e">
        <f t="shared" si="57"/>
        <v>#N/A</v>
      </c>
      <c r="K485" s="7" t="e">
        <f t="shared" si="63"/>
        <v>#N/A</v>
      </c>
      <c r="L485" s="46" t="e">
        <f t="shared" si="60"/>
        <v>#N/A</v>
      </c>
      <c r="N485">
        <f t="shared" si="64"/>
        <v>482</v>
      </c>
      <c r="O485" s="36" t="str">
        <f t="shared" si="61"/>
        <v/>
      </c>
    </row>
    <row r="486" spans="6:15" x14ac:dyDescent="0.3">
      <c r="F486" t="e">
        <f t="shared" si="62"/>
        <v>#N/A</v>
      </c>
      <c r="G486" t="e">
        <f t="shared" si="58"/>
        <v>#N/A</v>
      </c>
      <c r="H486" s="36" t="e">
        <f>IF(H485&gt;=CRONOGRAMA!$X$4,NA(),H485+1)</f>
        <v>#N/A</v>
      </c>
      <c r="I486" s="7">
        <f t="shared" si="59"/>
        <v>0</v>
      </c>
      <c r="J486" s="7" t="e">
        <f t="shared" si="57"/>
        <v>#N/A</v>
      </c>
      <c r="K486" s="7" t="e">
        <f t="shared" si="63"/>
        <v>#N/A</v>
      </c>
      <c r="L486" s="46" t="e">
        <f t="shared" si="60"/>
        <v>#N/A</v>
      </c>
      <c r="N486">
        <f t="shared" si="64"/>
        <v>483</v>
      </c>
      <c r="O486" s="36" t="str">
        <f t="shared" si="61"/>
        <v/>
      </c>
    </row>
    <row r="487" spans="6:15" x14ac:dyDescent="0.3">
      <c r="F487" t="e">
        <f t="shared" si="62"/>
        <v>#N/A</v>
      </c>
      <c r="G487" t="e">
        <f t="shared" si="58"/>
        <v>#N/A</v>
      </c>
      <c r="H487" s="36" t="e">
        <f>IF(H486&gt;=CRONOGRAMA!$X$4,NA(),H486+1)</f>
        <v>#N/A</v>
      </c>
      <c r="I487" s="7">
        <f t="shared" si="59"/>
        <v>0</v>
      </c>
      <c r="J487" s="7" t="e">
        <f t="shared" si="57"/>
        <v>#N/A</v>
      </c>
      <c r="K487" s="7" t="e">
        <f t="shared" si="63"/>
        <v>#N/A</v>
      </c>
      <c r="L487" s="46" t="e">
        <f t="shared" si="60"/>
        <v>#N/A</v>
      </c>
      <c r="N487">
        <f t="shared" si="64"/>
        <v>484</v>
      </c>
      <c r="O487" s="36" t="str">
        <f t="shared" si="61"/>
        <v/>
      </c>
    </row>
    <row r="488" spans="6:15" x14ac:dyDescent="0.3">
      <c r="F488" t="e">
        <f t="shared" si="62"/>
        <v>#N/A</v>
      </c>
      <c r="G488" t="e">
        <f t="shared" si="58"/>
        <v>#N/A</v>
      </c>
      <c r="H488" s="36" t="e">
        <f>IF(H487&gt;=CRONOGRAMA!$X$4,NA(),H487+1)</f>
        <v>#N/A</v>
      </c>
      <c r="I488" s="7">
        <f t="shared" si="59"/>
        <v>0</v>
      </c>
      <c r="J488" s="7" t="e">
        <f t="shared" si="57"/>
        <v>#N/A</v>
      </c>
      <c r="K488" s="7" t="e">
        <f t="shared" si="63"/>
        <v>#N/A</v>
      </c>
      <c r="L488" s="46" t="e">
        <f t="shared" si="60"/>
        <v>#N/A</v>
      </c>
      <c r="N488">
        <f t="shared" si="64"/>
        <v>485</v>
      </c>
      <c r="O488" s="36" t="str">
        <f t="shared" si="61"/>
        <v/>
      </c>
    </row>
    <row r="489" spans="6:15" x14ac:dyDescent="0.3">
      <c r="F489" t="e">
        <f t="shared" si="62"/>
        <v>#N/A</v>
      </c>
      <c r="G489" t="e">
        <f t="shared" si="58"/>
        <v>#N/A</v>
      </c>
      <c r="H489" s="36" t="e">
        <f>IF(H488&gt;=CRONOGRAMA!$X$4,NA(),H488+1)</f>
        <v>#N/A</v>
      </c>
      <c r="I489" s="7">
        <f t="shared" si="59"/>
        <v>0</v>
      </c>
      <c r="J489" s="7" t="e">
        <f t="shared" si="57"/>
        <v>#N/A</v>
      </c>
      <c r="K489" s="7" t="e">
        <f t="shared" si="63"/>
        <v>#N/A</v>
      </c>
      <c r="L489" s="46" t="e">
        <f t="shared" si="60"/>
        <v>#N/A</v>
      </c>
      <c r="N489">
        <f t="shared" si="64"/>
        <v>486</v>
      </c>
      <c r="O489" s="36" t="str">
        <f t="shared" si="61"/>
        <v/>
      </c>
    </row>
    <row r="490" spans="6:15" x14ac:dyDescent="0.3">
      <c r="F490" t="e">
        <f t="shared" si="62"/>
        <v>#N/A</v>
      </c>
      <c r="G490" t="e">
        <f t="shared" si="58"/>
        <v>#N/A</v>
      </c>
      <c r="H490" s="36" t="e">
        <f>IF(H489&gt;=CRONOGRAMA!$X$4,NA(),H489+1)</f>
        <v>#N/A</v>
      </c>
      <c r="I490" s="7">
        <f t="shared" si="59"/>
        <v>0</v>
      </c>
      <c r="J490" s="7" t="e">
        <f t="shared" si="57"/>
        <v>#N/A</v>
      </c>
      <c r="K490" s="7" t="e">
        <f t="shared" si="63"/>
        <v>#N/A</v>
      </c>
      <c r="L490" s="46" t="e">
        <f t="shared" si="60"/>
        <v>#N/A</v>
      </c>
      <c r="N490">
        <f t="shared" si="64"/>
        <v>487</v>
      </c>
      <c r="O490" s="36" t="str">
        <f t="shared" si="61"/>
        <v/>
      </c>
    </row>
    <row r="491" spans="6:15" x14ac:dyDescent="0.3">
      <c r="F491" t="e">
        <f t="shared" si="62"/>
        <v>#N/A</v>
      </c>
      <c r="G491" t="e">
        <f t="shared" si="58"/>
        <v>#N/A</v>
      </c>
      <c r="H491" s="36" t="e">
        <f>IF(H490&gt;=CRONOGRAMA!$X$4,NA(),H490+1)</f>
        <v>#N/A</v>
      </c>
      <c r="I491" s="7">
        <f t="shared" si="59"/>
        <v>0</v>
      </c>
      <c r="J491" s="7" t="e">
        <f t="shared" si="57"/>
        <v>#N/A</v>
      </c>
      <c r="K491" s="7" t="e">
        <f t="shared" si="63"/>
        <v>#N/A</v>
      </c>
      <c r="L491" s="46" t="e">
        <f t="shared" si="60"/>
        <v>#N/A</v>
      </c>
      <c r="N491">
        <f t="shared" si="64"/>
        <v>488</v>
      </c>
      <c r="O491" s="36" t="str">
        <f t="shared" si="61"/>
        <v/>
      </c>
    </row>
    <row r="492" spans="6:15" x14ac:dyDescent="0.3">
      <c r="F492" t="e">
        <f t="shared" si="62"/>
        <v>#N/A</v>
      </c>
      <c r="G492" t="e">
        <f t="shared" si="58"/>
        <v>#N/A</v>
      </c>
      <c r="H492" s="36" t="e">
        <f>IF(H491&gt;=CRONOGRAMA!$X$4,NA(),H491+1)</f>
        <v>#N/A</v>
      </c>
      <c r="I492" s="7">
        <f t="shared" si="59"/>
        <v>0</v>
      </c>
      <c r="J492" s="7" t="e">
        <f t="shared" si="57"/>
        <v>#N/A</v>
      </c>
      <c r="K492" s="7" t="e">
        <f t="shared" si="63"/>
        <v>#N/A</v>
      </c>
      <c r="L492" s="46" t="e">
        <f t="shared" si="60"/>
        <v>#N/A</v>
      </c>
      <c r="N492">
        <f t="shared" si="64"/>
        <v>489</v>
      </c>
      <c r="O492" s="36" t="str">
        <f t="shared" si="61"/>
        <v/>
      </c>
    </row>
    <row r="493" spans="6:15" x14ac:dyDescent="0.3">
      <c r="F493" t="e">
        <f t="shared" si="62"/>
        <v>#N/A</v>
      </c>
      <c r="G493" t="e">
        <f t="shared" si="58"/>
        <v>#N/A</v>
      </c>
      <c r="H493" s="36" t="e">
        <f>IF(H492&gt;=CRONOGRAMA!$X$4,NA(),H492+1)</f>
        <v>#N/A</v>
      </c>
      <c r="I493" s="7">
        <f t="shared" si="59"/>
        <v>0</v>
      </c>
      <c r="J493" s="7" t="e">
        <f t="shared" si="57"/>
        <v>#N/A</v>
      </c>
      <c r="K493" s="7" t="e">
        <f t="shared" si="63"/>
        <v>#N/A</v>
      </c>
      <c r="L493" s="46" t="e">
        <f t="shared" si="60"/>
        <v>#N/A</v>
      </c>
      <c r="N493">
        <f t="shared" si="64"/>
        <v>490</v>
      </c>
      <c r="O493" s="36" t="str">
        <f t="shared" si="61"/>
        <v/>
      </c>
    </row>
    <row r="494" spans="6:15" x14ac:dyDescent="0.3">
      <c r="F494" t="e">
        <f t="shared" si="62"/>
        <v>#N/A</v>
      </c>
      <c r="G494" t="e">
        <f t="shared" si="58"/>
        <v>#N/A</v>
      </c>
      <c r="H494" s="36" t="e">
        <f>IF(H493&gt;=CRONOGRAMA!$X$4,NA(),H493+1)</f>
        <v>#N/A</v>
      </c>
      <c r="I494" s="7">
        <f t="shared" si="59"/>
        <v>0</v>
      </c>
      <c r="J494" s="7" t="e">
        <f t="shared" si="57"/>
        <v>#N/A</v>
      </c>
      <c r="K494" s="7" t="e">
        <f t="shared" si="63"/>
        <v>#N/A</v>
      </c>
      <c r="L494" s="46" t="e">
        <f t="shared" si="60"/>
        <v>#N/A</v>
      </c>
      <c r="N494">
        <f t="shared" si="64"/>
        <v>491</v>
      </c>
      <c r="O494" s="36" t="str">
        <f t="shared" si="61"/>
        <v/>
      </c>
    </row>
    <row r="495" spans="6:15" x14ac:dyDescent="0.3">
      <c r="F495" t="e">
        <f t="shared" si="62"/>
        <v>#N/A</v>
      </c>
      <c r="G495" t="e">
        <f t="shared" si="58"/>
        <v>#N/A</v>
      </c>
      <c r="H495" s="36" t="e">
        <f>IF(H494&gt;=CRONOGRAMA!$X$4,NA(),H494+1)</f>
        <v>#N/A</v>
      </c>
      <c r="I495" s="7">
        <f t="shared" si="59"/>
        <v>0</v>
      </c>
      <c r="J495" s="7" t="e">
        <f t="shared" si="57"/>
        <v>#N/A</v>
      </c>
      <c r="K495" s="7" t="e">
        <f t="shared" si="63"/>
        <v>#N/A</v>
      </c>
      <c r="L495" s="46" t="e">
        <f t="shared" si="60"/>
        <v>#N/A</v>
      </c>
      <c r="N495">
        <f t="shared" si="64"/>
        <v>492</v>
      </c>
      <c r="O495" s="36" t="str">
        <f t="shared" si="61"/>
        <v/>
      </c>
    </row>
    <row r="496" spans="6:15" x14ac:dyDescent="0.3">
      <c r="F496" t="e">
        <f t="shared" si="62"/>
        <v>#N/A</v>
      </c>
      <c r="G496" t="e">
        <f t="shared" si="58"/>
        <v>#N/A</v>
      </c>
      <c r="H496" s="36" t="e">
        <f>IF(H495&gt;=CRONOGRAMA!$X$4,NA(),H495+1)</f>
        <v>#N/A</v>
      </c>
      <c r="I496" s="7">
        <f t="shared" si="59"/>
        <v>0</v>
      </c>
      <c r="J496" s="7" t="e">
        <f t="shared" si="57"/>
        <v>#N/A</v>
      </c>
      <c r="K496" s="7" t="e">
        <f t="shared" si="63"/>
        <v>#N/A</v>
      </c>
      <c r="L496" s="46" t="e">
        <f t="shared" si="60"/>
        <v>#N/A</v>
      </c>
      <c r="N496">
        <f t="shared" si="64"/>
        <v>493</v>
      </c>
      <c r="O496" s="36" t="str">
        <f t="shared" si="61"/>
        <v/>
      </c>
    </row>
    <row r="497" spans="6:15" x14ac:dyDescent="0.3">
      <c r="F497" t="e">
        <f t="shared" si="62"/>
        <v>#N/A</v>
      </c>
      <c r="G497" t="e">
        <f t="shared" si="58"/>
        <v>#N/A</v>
      </c>
      <c r="H497" s="36" t="e">
        <f>IF(H496&gt;=CRONOGRAMA!$X$4,NA(),H496+1)</f>
        <v>#N/A</v>
      </c>
      <c r="I497" s="7">
        <f t="shared" si="59"/>
        <v>0</v>
      </c>
      <c r="J497" s="7" t="e">
        <f t="shared" ref="J497:J509" si="65">IF(AND($D$4=TRUE,G497="Sáb"),1,IF(AND($D$5=TRUE,G497="Dom"),1,0))</f>
        <v>#N/A</v>
      </c>
      <c r="K497" s="7" t="e">
        <f t="shared" si="63"/>
        <v>#N/A</v>
      </c>
      <c r="L497" s="46" t="e">
        <f t="shared" si="60"/>
        <v>#N/A</v>
      </c>
      <c r="N497">
        <f t="shared" si="64"/>
        <v>494</v>
      </c>
      <c r="O497" s="36" t="str">
        <f t="shared" si="61"/>
        <v/>
      </c>
    </row>
    <row r="498" spans="6:15" x14ac:dyDescent="0.3">
      <c r="F498" t="e">
        <f t="shared" si="62"/>
        <v>#N/A</v>
      </c>
      <c r="G498" t="e">
        <f t="shared" si="58"/>
        <v>#N/A</v>
      </c>
      <c r="H498" s="36" t="e">
        <f>IF(H497&gt;=CRONOGRAMA!$X$4,NA(),H497+1)</f>
        <v>#N/A</v>
      </c>
      <c r="I498" s="7">
        <f t="shared" si="59"/>
        <v>0</v>
      </c>
      <c r="J498" s="7" t="e">
        <f t="shared" si="65"/>
        <v>#N/A</v>
      </c>
      <c r="K498" s="7" t="e">
        <f t="shared" si="63"/>
        <v>#N/A</v>
      </c>
      <c r="L498" s="46" t="e">
        <f t="shared" si="60"/>
        <v>#N/A</v>
      </c>
      <c r="N498">
        <f t="shared" si="64"/>
        <v>495</v>
      </c>
      <c r="O498" s="36" t="str">
        <f t="shared" si="61"/>
        <v/>
      </c>
    </row>
    <row r="499" spans="6:15" x14ac:dyDescent="0.3">
      <c r="F499" t="e">
        <f t="shared" si="62"/>
        <v>#N/A</v>
      </c>
      <c r="G499" t="e">
        <f t="shared" si="58"/>
        <v>#N/A</v>
      </c>
      <c r="H499" s="36" t="e">
        <f>IF(H498&gt;=CRONOGRAMA!$X$4,NA(),H498+1)</f>
        <v>#N/A</v>
      </c>
      <c r="I499" s="7">
        <f t="shared" si="59"/>
        <v>0</v>
      </c>
      <c r="J499" s="7" t="e">
        <f t="shared" si="65"/>
        <v>#N/A</v>
      </c>
      <c r="K499" s="7" t="e">
        <f t="shared" si="63"/>
        <v>#N/A</v>
      </c>
      <c r="L499" s="46" t="e">
        <f t="shared" si="60"/>
        <v>#N/A</v>
      </c>
      <c r="N499">
        <f t="shared" si="64"/>
        <v>496</v>
      </c>
      <c r="O499" s="36" t="str">
        <f t="shared" si="61"/>
        <v/>
      </c>
    </row>
    <row r="500" spans="6:15" x14ac:dyDescent="0.3">
      <c r="F500" t="e">
        <f t="shared" si="62"/>
        <v>#N/A</v>
      </c>
      <c r="G500" t="e">
        <f t="shared" si="58"/>
        <v>#N/A</v>
      </c>
      <c r="H500" s="36" t="e">
        <f>IF(H499&gt;=CRONOGRAMA!$X$4,NA(),H499+1)</f>
        <v>#N/A</v>
      </c>
      <c r="I500" s="7">
        <f t="shared" si="59"/>
        <v>0</v>
      </c>
      <c r="J500" s="7" t="e">
        <f t="shared" si="65"/>
        <v>#N/A</v>
      </c>
      <c r="K500" s="7" t="e">
        <f t="shared" si="63"/>
        <v>#N/A</v>
      </c>
      <c r="L500" s="46" t="e">
        <f t="shared" si="60"/>
        <v>#N/A</v>
      </c>
      <c r="N500">
        <f t="shared" si="64"/>
        <v>497</v>
      </c>
      <c r="O500" s="36" t="str">
        <f t="shared" si="61"/>
        <v/>
      </c>
    </row>
    <row r="501" spans="6:15" x14ac:dyDescent="0.3">
      <c r="F501" t="e">
        <f t="shared" si="62"/>
        <v>#N/A</v>
      </c>
      <c r="G501" t="e">
        <f t="shared" si="58"/>
        <v>#N/A</v>
      </c>
      <c r="H501" s="36" t="e">
        <f>IF(H500&gt;=CRONOGRAMA!$X$4,NA(),H500+1)</f>
        <v>#N/A</v>
      </c>
      <c r="I501" s="7">
        <f t="shared" si="59"/>
        <v>0</v>
      </c>
      <c r="J501" s="7" t="e">
        <f t="shared" si="65"/>
        <v>#N/A</v>
      </c>
      <c r="K501" s="7" t="e">
        <f t="shared" si="63"/>
        <v>#N/A</v>
      </c>
      <c r="L501" s="46" t="e">
        <f t="shared" si="60"/>
        <v>#N/A</v>
      </c>
      <c r="N501">
        <f t="shared" si="64"/>
        <v>498</v>
      </c>
      <c r="O501" s="36" t="str">
        <f t="shared" si="61"/>
        <v/>
      </c>
    </row>
    <row r="502" spans="6:15" x14ac:dyDescent="0.3">
      <c r="F502" t="e">
        <f t="shared" si="62"/>
        <v>#N/A</v>
      </c>
      <c r="G502" t="e">
        <f t="shared" si="58"/>
        <v>#N/A</v>
      </c>
      <c r="H502" s="36" t="e">
        <f>IF(H501&gt;=CRONOGRAMA!$X$4,NA(),H501+1)</f>
        <v>#N/A</v>
      </c>
      <c r="I502" s="7">
        <f t="shared" si="59"/>
        <v>0</v>
      </c>
      <c r="J502" s="7" t="e">
        <f t="shared" si="65"/>
        <v>#N/A</v>
      </c>
      <c r="K502" s="7" t="e">
        <f t="shared" si="63"/>
        <v>#N/A</v>
      </c>
      <c r="L502" s="46" t="e">
        <f t="shared" si="60"/>
        <v>#N/A</v>
      </c>
      <c r="N502">
        <f t="shared" si="64"/>
        <v>499</v>
      </c>
      <c r="O502" s="36" t="str">
        <f t="shared" si="61"/>
        <v/>
      </c>
    </row>
    <row r="503" spans="6:15" x14ac:dyDescent="0.3">
      <c r="F503" t="e">
        <f t="shared" si="62"/>
        <v>#N/A</v>
      </c>
      <c r="G503" t="e">
        <f t="shared" si="58"/>
        <v>#N/A</v>
      </c>
      <c r="H503" s="36" t="e">
        <f>IF(H502&gt;=CRONOGRAMA!$X$4,NA(),H502+1)</f>
        <v>#N/A</v>
      </c>
      <c r="I503" s="7">
        <f t="shared" si="59"/>
        <v>0</v>
      </c>
      <c r="J503" s="7" t="e">
        <f t="shared" si="65"/>
        <v>#N/A</v>
      </c>
      <c r="K503" s="7" t="e">
        <f t="shared" si="63"/>
        <v>#N/A</v>
      </c>
      <c r="L503" s="46" t="e">
        <f t="shared" si="60"/>
        <v>#N/A</v>
      </c>
      <c r="N503">
        <f t="shared" si="64"/>
        <v>500</v>
      </c>
      <c r="O503" s="36" t="str">
        <f t="shared" si="61"/>
        <v/>
      </c>
    </row>
    <row r="504" spans="6:15" x14ac:dyDescent="0.3">
      <c r="F504" t="e">
        <f t="shared" si="62"/>
        <v>#N/A</v>
      </c>
      <c r="G504" t="e">
        <f t="shared" si="58"/>
        <v>#N/A</v>
      </c>
      <c r="H504" s="36" t="e">
        <f>IF(H503&gt;=CRONOGRAMA!$X$4,NA(),H503+1)</f>
        <v>#N/A</v>
      </c>
      <c r="I504" s="7">
        <f t="shared" si="59"/>
        <v>0</v>
      </c>
      <c r="J504" s="7" t="e">
        <f t="shared" si="65"/>
        <v>#N/A</v>
      </c>
      <c r="K504" s="7" t="e">
        <f t="shared" si="63"/>
        <v>#N/A</v>
      </c>
      <c r="L504" s="46" t="e">
        <f t="shared" si="60"/>
        <v>#N/A</v>
      </c>
      <c r="N504">
        <f t="shared" si="64"/>
        <v>501</v>
      </c>
      <c r="O504" s="36" t="str">
        <f t="shared" si="61"/>
        <v/>
      </c>
    </row>
    <row r="505" spans="6:15" x14ac:dyDescent="0.3">
      <c r="F505" t="e">
        <f t="shared" si="62"/>
        <v>#N/A</v>
      </c>
      <c r="G505" t="e">
        <f t="shared" si="58"/>
        <v>#N/A</v>
      </c>
      <c r="H505" s="36" t="e">
        <f>IF(H504&gt;=CRONOGRAMA!$X$4,NA(),H504+1)</f>
        <v>#N/A</v>
      </c>
      <c r="I505" s="7">
        <f t="shared" si="59"/>
        <v>0</v>
      </c>
      <c r="J505" s="7" t="e">
        <f t="shared" si="65"/>
        <v>#N/A</v>
      </c>
      <c r="K505" s="7" t="e">
        <f t="shared" si="63"/>
        <v>#N/A</v>
      </c>
      <c r="L505" s="46" t="e">
        <f t="shared" si="60"/>
        <v>#N/A</v>
      </c>
      <c r="N505">
        <f t="shared" si="64"/>
        <v>502</v>
      </c>
      <c r="O505" s="36" t="str">
        <f t="shared" si="61"/>
        <v/>
      </c>
    </row>
    <row r="506" spans="6:15" x14ac:dyDescent="0.3">
      <c r="F506" t="e">
        <f t="shared" si="62"/>
        <v>#N/A</v>
      </c>
      <c r="G506" t="e">
        <f t="shared" si="58"/>
        <v>#N/A</v>
      </c>
      <c r="H506" s="36" t="e">
        <f>IF(H505&gt;=CRONOGRAMA!$X$4,NA(),H505+1)</f>
        <v>#N/A</v>
      </c>
      <c r="I506" s="7">
        <f t="shared" si="59"/>
        <v>0</v>
      </c>
      <c r="J506" s="7" t="e">
        <f t="shared" si="65"/>
        <v>#N/A</v>
      </c>
      <c r="K506" s="7" t="e">
        <f t="shared" si="63"/>
        <v>#N/A</v>
      </c>
      <c r="L506" s="46" t="e">
        <f t="shared" si="60"/>
        <v>#N/A</v>
      </c>
      <c r="N506">
        <f t="shared" si="64"/>
        <v>503</v>
      </c>
      <c r="O506" s="36" t="str">
        <f t="shared" si="61"/>
        <v/>
      </c>
    </row>
    <row r="507" spans="6:15" x14ac:dyDescent="0.3">
      <c r="F507" t="e">
        <f t="shared" si="62"/>
        <v>#N/A</v>
      </c>
      <c r="G507" t="e">
        <f t="shared" si="58"/>
        <v>#N/A</v>
      </c>
      <c r="H507" s="36" t="e">
        <f>IF(H506&gt;=CRONOGRAMA!$X$4,NA(),H506+1)</f>
        <v>#N/A</v>
      </c>
      <c r="I507" s="7">
        <f t="shared" si="59"/>
        <v>0</v>
      </c>
      <c r="J507" s="7" t="e">
        <f t="shared" si="65"/>
        <v>#N/A</v>
      </c>
      <c r="K507" s="7" t="e">
        <f t="shared" si="63"/>
        <v>#N/A</v>
      </c>
      <c r="L507" s="46" t="e">
        <f t="shared" si="60"/>
        <v>#N/A</v>
      </c>
      <c r="N507">
        <f t="shared" si="64"/>
        <v>504</v>
      </c>
      <c r="O507" s="36" t="str">
        <f t="shared" si="61"/>
        <v/>
      </c>
    </row>
    <row r="508" spans="6:15" x14ac:dyDescent="0.3">
      <c r="F508" t="e">
        <f t="shared" si="62"/>
        <v>#N/A</v>
      </c>
      <c r="G508" t="e">
        <f t="shared" si="58"/>
        <v>#N/A</v>
      </c>
      <c r="H508" s="36" t="e">
        <f>IF(H507&gt;=CRONOGRAMA!$X$4,NA(),H507+1)</f>
        <v>#N/A</v>
      </c>
      <c r="I508" s="7">
        <f t="shared" si="59"/>
        <v>0</v>
      </c>
      <c r="J508" s="7" t="e">
        <f t="shared" si="65"/>
        <v>#N/A</v>
      </c>
      <c r="K508" s="7" t="e">
        <f t="shared" si="63"/>
        <v>#N/A</v>
      </c>
      <c r="L508" s="46" t="e">
        <f t="shared" si="60"/>
        <v>#N/A</v>
      </c>
      <c r="N508">
        <f t="shared" si="64"/>
        <v>505</v>
      </c>
      <c r="O508" s="36" t="str">
        <f t="shared" si="61"/>
        <v/>
      </c>
    </row>
    <row r="509" spans="6:15" x14ac:dyDescent="0.3">
      <c r="F509" t="e">
        <f t="shared" si="62"/>
        <v>#N/A</v>
      </c>
      <c r="G509" t="e">
        <f t="shared" si="58"/>
        <v>#N/A</v>
      </c>
      <c r="H509" s="36" t="e">
        <f>IF(H508&gt;=CRONOGRAMA!$X$4,NA(),H508+1)</f>
        <v>#N/A</v>
      </c>
      <c r="I509" s="7">
        <f t="shared" si="59"/>
        <v>0</v>
      </c>
      <c r="J509" s="7" t="e">
        <f t="shared" si="65"/>
        <v>#N/A</v>
      </c>
      <c r="K509" s="7" t="e">
        <f t="shared" si="63"/>
        <v>#N/A</v>
      </c>
      <c r="L509" s="46" t="e">
        <f t="shared" si="60"/>
        <v>#N/A</v>
      </c>
      <c r="N509">
        <f t="shared" si="64"/>
        <v>506</v>
      </c>
      <c r="O509" s="36" t="str">
        <f t="shared" si="61"/>
        <v/>
      </c>
    </row>
    <row r="510" spans="6:15" x14ac:dyDescent="0.3">
      <c r="H510" s="3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2DDD188C3B0048B47FBD1C00090F93" ma:contentTypeVersion="19" ma:contentTypeDescription="Crear nuevo documento." ma:contentTypeScope="" ma:versionID="1f25eba388dbc18fc11969ff3988df81">
  <xsd:schema xmlns:xsd="http://www.w3.org/2001/XMLSchema" xmlns:xs="http://www.w3.org/2001/XMLSchema" xmlns:p="http://schemas.microsoft.com/office/2006/metadata/properties" xmlns:ns2="b1b5a5b6-0840-4c7e-a10d-280026b3afe6" xmlns:ns3="356bbcdc-10e5-4ba0-9c2f-0848e6eba7c0" targetNamespace="http://schemas.microsoft.com/office/2006/metadata/properties" ma:root="true" ma:fieldsID="f09ade1629f08765e7d4b86ab1eb55a1" ns2:_="" ns3:_="">
    <xsd:import namespace="b1b5a5b6-0840-4c7e-a10d-280026b3afe6"/>
    <xsd:import namespace="356bbcdc-10e5-4ba0-9c2f-0848e6eba7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5a5b6-0840-4c7e-a10d-280026b3a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8a7451-3062-4da5-9cd9-e638e09f90b8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5a5b6-0840-4c7e-a10d-280026b3afe6">
      <Terms xmlns="http://schemas.microsoft.com/office/infopath/2007/PartnerControls"/>
    </lcf76f155ced4ddcb4097134ff3c332f>
    <TaxCatchAll xmlns="356bbcdc-10e5-4ba0-9c2f-0848e6eba7c0" xsi:nil="true"/>
  </documentManagement>
</p:properties>
</file>

<file path=customXml/itemProps1.xml><?xml version="1.0" encoding="utf-8"?>
<ds:datastoreItem xmlns:ds="http://schemas.openxmlformats.org/officeDocument/2006/customXml" ds:itemID="{84C11EF7-C054-4BC0-9A63-F73DC73A20C4}"/>
</file>

<file path=customXml/itemProps2.xml><?xml version="1.0" encoding="utf-8"?>
<ds:datastoreItem xmlns:ds="http://schemas.openxmlformats.org/officeDocument/2006/customXml" ds:itemID="{7ED88AB2-69E1-406B-8164-95B24A06DA8F}"/>
</file>

<file path=customXml/itemProps3.xml><?xml version="1.0" encoding="utf-8"?>
<ds:datastoreItem xmlns:ds="http://schemas.openxmlformats.org/officeDocument/2006/customXml" ds:itemID="{FFDC1BB0-017A-4AF5-889E-31BFBF0CD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CRONOGRAMA</vt:lpstr>
      <vt:lpstr>Configuracion</vt:lpstr>
      <vt:lpstr>Resultados</vt:lpstr>
      <vt:lpstr>Fechas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USUARIO</cp:lastModifiedBy>
  <cp:lastPrinted>2024-09-20T21:10:37Z</cp:lastPrinted>
  <dcterms:created xsi:type="dcterms:W3CDTF">2015-06-05T18:19:34Z</dcterms:created>
  <dcterms:modified xsi:type="dcterms:W3CDTF">2026-05-03T01:55:29Z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0x0101009F2DDD188C3B0048B47FBD1C00090F93</vt:lpwstr>
  </property>
</Properties>
</file>